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sakaue-hiroki\Downloads\2025-12-12_維持管理業務委託約款の改定\"/>
    </mc:Choice>
  </mc:AlternateContent>
  <xr:revisionPtr revIDLastSave="0" documentId="13_ncr:1_{9C49BB59-BAEE-4AE9-911C-66B1C8B7B7C5}" xr6:coauthVersionLast="47" xr6:coauthVersionMax="47" xr10:uidLastSave="{00000000-0000-0000-0000-000000000000}"/>
  <bookViews>
    <workbookView xWindow="-120" yWindow="-120" windowWidth="29040" windowHeight="15720" xr2:uid="{EE9387C9-571E-4F93-BB7C-8895EF8B3278}"/>
  </bookViews>
  <sheets>
    <sheet name="改定歴" sheetId="10" r:id="rId1"/>
    <sheet name="入力シート" sheetId="9" r:id="rId2"/>
    <sheet name="書類一覧" sheetId="8" r:id="rId3"/>
    <sheet name="1.完了通知書" sheetId="5" r:id="rId4"/>
    <sheet name="2.請求書" sheetId="1" r:id="rId5"/>
    <sheet name="3.請求書 (インボイス対応ver)" sheetId="11" r:id="rId6"/>
    <sheet name="4.請求内訳書（部分払）" sheetId="2" r:id="rId7"/>
    <sheet name="5.請求内訳書（債務）" sheetId="3" r:id="rId8"/>
    <sheet name="6.請求書内訳書（指定部分払）" sheetId="4" r:id="rId9"/>
    <sheet name="参考) 様式-1（現場代理人等通知書）" sheetId="12" r:id="rId10"/>
    <sheet name="参考) 様式-1(2)（経歴書）" sheetId="13" r:id="rId11"/>
    <sheet name="参考) 様式-1(3)（現場代理人等変更通知書）" sheetId="14" r:id="rId12"/>
    <sheet name="参考) 様式-2（業務委託料内訳書）" sheetId="32" r:id="rId13"/>
    <sheet name="参考) 様式-3(1)（工程表）" sheetId="15" r:id="rId14"/>
    <sheet name="参考) 様式-3(2)（変更工程表）" sheetId="18" r:id="rId15"/>
    <sheet name="参考) 様式-4_1（掛金収納書_電子申請）" sheetId="16" r:id="rId16"/>
    <sheet name="参考) 様式-4_2（掛金収納書提出用台紙）" sheetId="17" r:id="rId17"/>
    <sheet name="参考) 様式-9（打合せ簿）" sheetId="19" r:id="rId18"/>
    <sheet name="参考) 様式-11（段階確認書）" sheetId="21" r:id="rId19"/>
    <sheet name="参考) 様式-13（事故速報）" sheetId="22" r:id="rId20"/>
    <sheet name="参考) 様式-14（履行報告書※中間前金払）" sheetId="23" r:id="rId21"/>
    <sheet name="参考) 様式-15（認定請求書）" sheetId="24" r:id="rId22"/>
    <sheet name="参考) 様式-23（延期届）" sheetId="31" r:id="rId23"/>
  </sheets>
  <externalReferences>
    <externalReference r:id="rId24"/>
    <externalReference r:id="rId25"/>
    <externalReference r:id="rId26"/>
  </externalReferences>
  <definedNames>
    <definedName name="jimusho">[1]成績採点表!$A$3:$B$23</definedName>
    <definedName name="page1">#REF!</definedName>
    <definedName name="page2">#REF!</definedName>
    <definedName name="_xlnm.Print_Area" localSheetId="3">'1.完了通知書'!$A$1:$AI$40</definedName>
    <definedName name="_xlnm.Print_Area" localSheetId="4">'2.請求書'!$A$1:$AI$49</definedName>
    <definedName name="_xlnm.Print_Area" localSheetId="5">'3.請求書 (インボイス対応ver)'!$A$1:$AJ$53</definedName>
    <definedName name="_xlnm.Print_Area" localSheetId="6">'4.請求内訳書（部分払）'!$A$1:$AI$34</definedName>
    <definedName name="_xlnm.Print_Area" localSheetId="7">'5.請求内訳書（債務）'!$A$1:$AI$38</definedName>
    <definedName name="_xlnm.Print_Area" localSheetId="8">'6.請求書内訳書（指定部分払）'!$A$1:$AI$25</definedName>
    <definedName name="_xlnm.Print_Area" localSheetId="10">'参考) 様式-1(2)（経歴書）'!$A$1:$Y$27</definedName>
    <definedName name="_xlnm.Print_Area" localSheetId="11">'参考) 様式-1(3)（現場代理人等変更通知書）'!$A$1:$I$44</definedName>
    <definedName name="_xlnm.Print_Area" localSheetId="9">'参考) 様式-1（現場代理人等通知書）'!$A$1:$Y$42</definedName>
    <definedName name="_xlnm.Print_Area" localSheetId="18">'参考) 様式-11（段階確認書）'!$A$1:$Y$48</definedName>
    <definedName name="_xlnm.Print_Area" localSheetId="19">'参考) 様式-13（事故速報）'!$A$1:$T$49</definedName>
    <definedName name="_xlnm.Print_Area" localSheetId="20">'参考) 様式-14（履行報告書※中間前金払）'!$A$1:$Y$34</definedName>
    <definedName name="_xlnm.Print_Area" localSheetId="21">'参考) 様式-15（認定請求書）'!$A$1:$J$52</definedName>
    <definedName name="_xlnm.Print_Area" localSheetId="12">'参考) 様式-2（業務委託料内訳書）'!$A$1:$Y$42</definedName>
    <definedName name="_xlnm.Print_Area" localSheetId="22">'参考) 様式-23（延期届）'!$A$1:$AI$50</definedName>
    <definedName name="_xlnm.Print_Area" localSheetId="13">'参考) 様式-3(1)（工程表）'!$A$1:$AS$34</definedName>
    <definedName name="_xlnm.Print_Area" localSheetId="14">'参考) 様式-3(2)（変更工程表）'!$A$1:$AS$34</definedName>
    <definedName name="_xlnm.Print_Area" localSheetId="15">'参考) 様式-4_1（掛金収納書_電子申請）'!$A$1:$AE$64</definedName>
    <definedName name="_xlnm.Print_Area" localSheetId="16">'参考) 様式-4_2（掛金収納書提出用台紙）'!$A$1:$K$66</definedName>
    <definedName name="_xlnm.Print_Area" localSheetId="17">'参考) 様式-9（打合せ簿）'!$A$1:$X$47</definedName>
    <definedName name="_xlnm.Print_Area" localSheetId="1">入力シート!$A$1:$D$34</definedName>
    <definedName name="夏休" localSheetId="10">#REF!</definedName>
    <definedName name="夏休" localSheetId="11">#REF!</definedName>
    <definedName name="夏休" localSheetId="9">#REF!</definedName>
    <definedName name="夏休" localSheetId="18">#REF!</definedName>
    <definedName name="夏休" localSheetId="19">#REF!</definedName>
    <definedName name="夏休" localSheetId="20">#REF!</definedName>
    <definedName name="夏休" localSheetId="21">#REF!</definedName>
    <definedName name="夏休" localSheetId="12">#REF!</definedName>
    <definedName name="夏休" localSheetId="22">#REF!</definedName>
    <definedName name="夏休" localSheetId="13">#REF!</definedName>
    <definedName name="夏休" localSheetId="14">#REF!</definedName>
    <definedName name="夏休" localSheetId="15">#REF!</definedName>
    <definedName name="夏休" localSheetId="16">#REF!</definedName>
    <definedName name="夏休" localSheetId="17">#REF!</definedName>
    <definedName name="夏休">#REF!</definedName>
    <definedName name="技能講習名" localSheetId="10">#REF!</definedName>
    <definedName name="技能講習名" localSheetId="11">#REF!</definedName>
    <definedName name="技能講習名" localSheetId="9">#REF!</definedName>
    <definedName name="技能講習名" localSheetId="18">#REF!</definedName>
    <definedName name="技能講習名" localSheetId="19">#REF!</definedName>
    <definedName name="技能講習名" localSheetId="20">#REF!</definedName>
    <definedName name="技能講習名" localSheetId="21">#REF!</definedName>
    <definedName name="技能講習名" localSheetId="22">#REF!</definedName>
    <definedName name="技能講習名" localSheetId="13">#REF!</definedName>
    <definedName name="技能講習名" localSheetId="14">#REF!</definedName>
    <definedName name="技能講習名" localSheetId="15">#REF!</definedName>
    <definedName name="技能講習名" localSheetId="16">#REF!</definedName>
    <definedName name="技能講習名" localSheetId="17">#REF!</definedName>
    <definedName name="技能講習名">#REF!</definedName>
    <definedName name="許可業種" localSheetId="10">#REF!</definedName>
    <definedName name="許可業種" localSheetId="11">#REF!</definedName>
    <definedName name="許可業種" localSheetId="9">#REF!</definedName>
    <definedName name="許可業種" localSheetId="18">#REF!</definedName>
    <definedName name="許可業種" localSheetId="19">#REF!</definedName>
    <definedName name="許可業種" localSheetId="20">#REF!</definedName>
    <definedName name="許可業種" localSheetId="21">#REF!</definedName>
    <definedName name="許可業種" localSheetId="22">#REF!</definedName>
    <definedName name="許可業種" localSheetId="13">#REF!</definedName>
    <definedName name="許可業種" localSheetId="14">#REF!</definedName>
    <definedName name="許可業種" localSheetId="15">#REF!</definedName>
    <definedName name="許可業種" localSheetId="16">#REF!</definedName>
    <definedName name="許可業種" localSheetId="17">#REF!</definedName>
    <definedName name="許可業種">#REF!</definedName>
    <definedName name="血液型">#REF!</definedName>
    <definedName name="工種">#REF!</definedName>
    <definedName name="工種１">#REF!</definedName>
    <definedName name="工種工種">#REF!</definedName>
    <definedName name="週休">[2]入力画面!$R$43:$S$46</definedName>
    <definedName name="祝日" localSheetId="10">#REF!</definedName>
    <definedName name="祝日" localSheetId="11">#REF!</definedName>
    <definedName name="祝日" localSheetId="9">#REF!</definedName>
    <definedName name="祝日" localSheetId="18">#REF!</definedName>
    <definedName name="祝日" localSheetId="19">#REF!</definedName>
    <definedName name="祝日" localSheetId="20">#REF!</definedName>
    <definedName name="祝日" localSheetId="21">#REF!</definedName>
    <definedName name="祝日" localSheetId="12">#REF!</definedName>
    <definedName name="祝日" localSheetId="22">#REF!</definedName>
    <definedName name="祝日" localSheetId="13">#REF!</definedName>
    <definedName name="祝日" localSheetId="14">#REF!</definedName>
    <definedName name="祝日" localSheetId="15">#REF!</definedName>
    <definedName name="祝日" localSheetId="16">#REF!</definedName>
    <definedName name="祝日" localSheetId="17">#REF!</definedName>
    <definedName name="祝日">#REF!</definedName>
    <definedName name="職種名" localSheetId="10">#REF!</definedName>
    <definedName name="職種名" localSheetId="11">#REF!</definedName>
    <definedName name="職種名" localSheetId="9">#REF!</definedName>
    <definedName name="職種名" localSheetId="18">#REF!</definedName>
    <definedName name="職種名" localSheetId="19">#REF!</definedName>
    <definedName name="職種名" localSheetId="20">#REF!</definedName>
    <definedName name="職種名" localSheetId="21">#REF!</definedName>
    <definedName name="職種名" localSheetId="22">#REF!</definedName>
    <definedName name="職種名" localSheetId="13">#REF!</definedName>
    <definedName name="職種名" localSheetId="14">#REF!</definedName>
    <definedName name="職種名" localSheetId="15">#REF!</definedName>
    <definedName name="職種名" localSheetId="16">#REF!</definedName>
    <definedName name="職種名" localSheetId="17">#REF!</definedName>
    <definedName name="職種名">#REF!</definedName>
    <definedName name="中止" localSheetId="10">#REF!</definedName>
    <definedName name="中止" localSheetId="11">#REF!</definedName>
    <definedName name="中止" localSheetId="9">#REF!</definedName>
    <definedName name="中止" localSheetId="18">#REF!</definedName>
    <definedName name="中止" localSheetId="19">#REF!</definedName>
    <definedName name="中止" localSheetId="20">#REF!</definedName>
    <definedName name="中止" localSheetId="21">#REF!</definedName>
    <definedName name="中止" localSheetId="22">#REF!</definedName>
    <definedName name="中止" localSheetId="13">#REF!</definedName>
    <definedName name="中止" localSheetId="14">#REF!</definedName>
    <definedName name="中止" localSheetId="15">#REF!</definedName>
    <definedName name="中止" localSheetId="16">#REF!</definedName>
    <definedName name="中止" localSheetId="17">#REF!</definedName>
    <definedName name="中止">#REF!</definedName>
    <definedName name="通常">#REF!</definedName>
    <definedName name="通常実績">#REF!</definedName>
    <definedName name="冬休">#REF!</definedName>
    <definedName name="特殊健康診断名">#REF!</definedName>
    <definedName name="特別教育名">#REF!</definedName>
    <definedName name="免許資格名">#REF!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31" l="1"/>
  <c r="G12" i="13"/>
  <c r="AH8" i="15"/>
  <c r="AH9" i="15"/>
  <c r="O13" i="32"/>
  <c r="D13" i="32"/>
  <c r="D12" i="32"/>
  <c r="A3" i="32"/>
  <c r="B6" i="14"/>
  <c r="R8" i="32"/>
  <c r="R7" i="32"/>
  <c r="D11" i="32"/>
  <c r="D11" i="21" l="1"/>
  <c r="D36" i="24"/>
  <c r="E39" i="24"/>
  <c r="B5" i="24"/>
  <c r="G13" i="24"/>
  <c r="G12" i="24"/>
  <c r="D25" i="24"/>
  <c r="D28" i="24"/>
  <c r="E33" i="24"/>
  <c r="E31" i="24"/>
  <c r="O28" i="31"/>
  <c r="O27" i="31"/>
  <c r="I23" i="31"/>
  <c r="Y11" i="31"/>
  <c r="Y10" i="31"/>
  <c r="O5" i="23"/>
  <c r="C5" i="23"/>
  <c r="C4" i="23"/>
  <c r="D17" i="22"/>
  <c r="E6" i="19"/>
  <c r="AH9" i="18"/>
  <c r="AH8" i="18"/>
  <c r="E7" i="18"/>
  <c r="E8" i="18"/>
  <c r="I25" i="31"/>
  <c r="D21" i="22"/>
  <c r="E20" i="22"/>
  <c r="E18" i="22"/>
  <c r="T30" i="21"/>
  <c r="S12" i="21"/>
  <c r="S11" i="21"/>
  <c r="B3" i="17"/>
  <c r="D4" i="18"/>
  <c r="C4" i="15"/>
  <c r="N8" i="18"/>
  <c r="I30" i="16"/>
  <c r="I21" i="13"/>
  <c r="I19" i="13"/>
  <c r="I17" i="13"/>
  <c r="I15" i="13"/>
  <c r="B14" i="14"/>
  <c r="F9" i="14"/>
  <c r="F8" i="14"/>
  <c r="N8" i="15"/>
  <c r="E8" i="15"/>
  <c r="E7" i="15"/>
  <c r="A17" i="14"/>
  <c r="B10" i="11"/>
  <c r="D9" i="12"/>
  <c r="Q14" i="12"/>
  <c r="Q13" i="12"/>
  <c r="N19" i="12"/>
  <c r="H32" i="12"/>
  <c r="H29" i="12"/>
  <c r="D19" i="12"/>
  <c r="W34" i="5" l="1"/>
  <c r="K34" i="5"/>
  <c r="J31" i="5"/>
  <c r="K28" i="5"/>
  <c r="J25" i="5"/>
  <c r="F25" i="1"/>
  <c r="B10" i="1"/>
  <c r="C6" i="5"/>
  <c r="Y11" i="5"/>
  <c r="Y12" i="5"/>
  <c r="Y16" i="1"/>
  <c r="Y15" i="1"/>
  <c r="Y12" i="1"/>
  <c r="F27" i="1"/>
  <c r="G29" i="1"/>
  <c r="Z16" i="11"/>
  <c r="Z15" i="11"/>
  <c r="Z12" i="11"/>
  <c r="F29" i="11"/>
  <c r="H33" i="11"/>
  <c r="G31" i="11"/>
  <c r="W13" i="4" l="1"/>
  <c r="M15" i="4" s="1"/>
  <c r="AD20" i="3"/>
  <c r="O16" i="3"/>
  <c r="O12" i="3"/>
  <c r="O21" i="3" s="1"/>
  <c r="O22" i="3" s="1"/>
  <c r="AD25" i="2"/>
  <c r="AD26" i="2" s="1"/>
  <c r="Q22" i="2"/>
  <c r="AD13" i="4" l="1"/>
  <c r="Q25" i="2"/>
  <c r="Q2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（建企）坂上 洋樹</author>
  </authors>
  <commentList>
    <comment ref="I17" authorId="0" shapeId="0" xr:uid="{83A0B31E-4444-44AB-904E-7F80D325A9A6}">
      <text>
        <r>
          <rPr>
            <b/>
            <sz val="9"/>
            <color indexed="81"/>
            <rFont val="MS P ゴシック"/>
            <family val="3"/>
            <charset val="128"/>
          </rPr>
          <t>「YYYY/MM/DD」形式で入力する。
入力例：2003/06/06
表示は「平成15年6月6日」となる。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（建企）坂上 洋樹</author>
  </authors>
  <commentList>
    <comment ref="AA3" authorId="0" shapeId="0" xr:uid="{108770D5-C785-4110-8C55-217000AB5423}">
      <text>
        <r>
          <rPr>
            <b/>
            <sz val="9"/>
            <color indexed="81"/>
            <rFont val="ＭＳ Ｐゴシック"/>
            <family val="3"/>
            <charset val="128"/>
          </rPr>
          <t>「YYYY/MM/DD」形式で入力する。
入力例：2003/06/06
表示は「平成15年6月6日」となる。</t>
        </r>
      </text>
    </comment>
    <comment ref="F27" authorId="0" shapeId="0" xr:uid="{D0E303E4-9611-4763-A9B0-75390905F656}">
      <text>
        <r>
          <rPr>
            <b/>
            <sz val="9"/>
            <color indexed="81"/>
            <rFont val="ＭＳ Ｐゴシック"/>
            <family val="3"/>
            <charset val="128"/>
          </rPr>
          <t>「YYYY/MM/DD」形式で入力する。
入力例：2003/06/06
表示は「平成15年6月6日」となる。</t>
        </r>
      </text>
    </comment>
    <comment ref="U31" authorId="1" shapeId="0" xr:uid="{DDB0DB6D-75B5-41C5-BF40-D4E374EEBA51}">
      <text>
        <r>
          <rPr>
            <b/>
            <sz val="9"/>
            <color indexed="81"/>
            <rFont val="MS P ゴシック"/>
            <family val="3"/>
            <charset val="128"/>
          </rPr>
          <t>銀行または金庫の選択しない方を二重線で消してください。
※二重線は動かせます。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（建企）坂上 洋樹</author>
  </authors>
  <commentList>
    <comment ref="AB3" authorId="0" shapeId="0" xr:uid="{28F48E3E-12D3-475A-80A0-DA39BCCC768E}">
      <text>
        <r>
          <rPr>
            <b/>
            <sz val="9"/>
            <color indexed="81"/>
            <rFont val="ＭＳ Ｐゴシック"/>
            <family val="3"/>
            <charset val="128"/>
          </rPr>
          <t>「YYYY/MM/DD」形式で入力する。
入力例：2003/06/06
表示は「平成15年6月6日」となる。</t>
        </r>
      </text>
    </comment>
    <comment ref="G31" authorId="0" shapeId="0" xr:uid="{AAC8F9E3-D931-4111-B0D8-4D9CB69711E2}">
      <text>
        <r>
          <rPr>
            <b/>
            <sz val="9"/>
            <color indexed="81"/>
            <rFont val="ＭＳ Ｐゴシック"/>
            <family val="3"/>
            <charset val="128"/>
          </rPr>
          <t>「YYYY/MM/DD」形式で入力する。
入力例：2003/06/06
表示は「平成15年6月6日」となる。</t>
        </r>
      </text>
    </comment>
    <comment ref="V35" authorId="1" shapeId="0" xr:uid="{49360597-40DA-4BBE-A8BD-935A9B8F3EF8}">
      <text>
        <r>
          <rPr>
            <b/>
            <sz val="9"/>
            <color indexed="81"/>
            <rFont val="MS P ゴシック"/>
            <family val="3"/>
            <charset val="128"/>
          </rPr>
          <t>銀行または金庫の選択しない方を二重線で消してください。
※二重線は動かせます。</t>
        </r>
      </text>
    </comment>
  </commentList>
</comments>
</file>

<file path=xl/sharedStrings.xml><?xml version="1.0" encoding="utf-8"?>
<sst xmlns="http://schemas.openxmlformats.org/spreadsheetml/2006/main" count="713" uniqueCount="555">
  <si>
    <t>維持管理業務委託関係書類様式</t>
    <rPh sb="0" eb="2">
      <t>イジ</t>
    </rPh>
    <rPh sb="2" eb="4">
      <t>カンリ</t>
    </rPh>
    <rPh sb="4" eb="6">
      <t>ギョウム</t>
    </rPh>
    <rPh sb="6" eb="8">
      <t>イタク</t>
    </rPh>
    <rPh sb="8" eb="10">
      <t>カンケイ</t>
    </rPh>
    <rPh sb="10" eb="12">
      <t>ショルイ</t>
    </rPh>
    <rPh sb="12" eb="14">
      <t>ヨウシキ</t>
    </rPh>
    <phoneticPr fontId="3"/>
  </si>
  <si>
    <t>改定日</t>
    <rPh sb="0" eb="3">
      <t>カイテイビ</t>
    </rPh>
    <phoneticPr fontId="3"/>
  </si>
  <si>
    <t>ver</t>
    <phoneticPr fontId="3"/>
  </si>
  <si>
    <t>改定様式</t>
    <rPh sb="0" eb="4">
      <t>カイテイヨウシキ</t>
    </rPh>
    <phoneticPr fontId="3"/>
  </si>
  <si>
    <t>改定・訂正内容</t>
    <rPh sb="0" eb="2">
      <t>カイテイ</t>
    </rPh>
    <rPh sb="3" eb="5">
      <t>テイセイ</t>
    </rPh>
    <rPh sb="5" eb="7">
      <t>ナイヨウ</t>
    </rPh>
    <phoneticPr fontId="3"/>
  </si>
  <si>
    <t>新規</t>
    <rPh sb="0" eb="2">
      <t>シンキ</t>
    </rPh>
    <phoneticPr fontId="3"/>
  </si>
  <si>
    <t>ver1</t>
    <phoneticPr fontId="3"/>
  </si>
  <si>
    <t>改定</t>
    <rPh sb="0" eb="2">
      <t>カイテイ</t>
    </rPh>
    <phoneticPr fontId="3"/>
  </si>
  <si>
    <t>ver2</t>
    <phoneticPr fontId="3"/>
  </si>
  <si>
    <t>完了通知書</t>
    <rPh sb="0" eb="5">
      <t>カンリョウツウチショ</t>
    </rPh>
    <phoneticPr fontId="3"/>
  </si>
  <si>
    <t>契約年月日入力欄←ほか資料へリンク参照されていたため参照を削除</t>
    <phoneticPr fontId="3"/>
  </si>
  <si>
    <t>請求書</t>
    <rPh sb="0" eb="3">
      <t>セイキュウショ</t>
    </rPh>
    <phoneticPr fontId="3"/>
  </si>
  <si>
    <t>委託名称入力欄←ほか資料へリンク参照がされていたため参照を削除</t>
    <phoneticPr fontId="3"/>
  </si>
  <si>
    <t>振込希望金融機関名←ボタン選択ができなかったためボタンを削除</t>
    <rPh sb="0" eb="2">
      <t>フリコミ</t>
    </rPh>
    <rPh sb="2" eb="4">
      <t>キボウ</t>
    </rPh>
    <rPh sb="4" eb="6">
      <t>キンユウ</t>
    </rPh>
    <rPh sb="6" eb="8">
      <t>キカン</t>
    </rPh>
    <rPh sb="8" eb="9">
      <t>メイ</t>
    </rPh>
    <rPh sb="13" eb="15">
      <t>センタク</t>
    </rPh>
    <rPh sb="28" eb="30">
      <t>サクジョ</t>
    </rPh>
    <phoneticPr fontId="3"/>
  </si>
  <si>
    <t>ver3</t>
    <phoneticPr fontId="3"/>
  </si>
  <si>
    <t>全般</t>
    <rPh sb="0" eb="2">
      <t>ゼンパン</t>
    </rPh>
    <phoneticPr fontId="3"/>
  </si>
  <si>
    <t>入力シート・書類一覧を追加</t>
    <rPh sb="0" eb="2">
      <t>ニュウリョク</t>
    </rPh>
    <rPh sb="6" eb="8">
      <t>ショルイ</t>
    </rPh>
    <rPh sb="8" eb="10">
      <t>イチラン</t>
    </rPh>
    <rPh sb="11" eb="13">
      <t>ツイカ</t>
    </rPh>
    <phoneticPr fontId="3"/>
  </si>
  <si>
    <t>インボイス対応版を追加</t>
    <rPh sb="5" eb="7">
      <t>タイオウ</t>
    </rPh>
    <rPh sb="7" eb="8">
      <t>バン</t>
    </rPh>
    <rPh sb="9" eb="11">
      <t>ツイカ</t>
    </rPh>
    <phoneticPr fontId="3"/>
  </si>
  <si>
    <t>ver4</t>
    <phoneticPr fontId="3"/>
  </si>
  <si>
    <t>参考として使用頻度の高い書類（建設工事準拠）を追加</t>
    <rPh sb="0" eb="2">
      <t>サンコウ</t>
    </rPh>
    <rPh sb="5" eb="7">
      <t>シヨウ</t>
    </rPh>
    <rPh sb="15" eb="17">
      <t>ケンセツ</t>
    </rPh>
    <rPh sb="17" eb="21">
      <t>コウジジュンキョ</t>
    </rPh>
    <rPh sb="23" eb="25">
      <t>ツイカ</t>
    </rPh>
    <phoneticPr fontId="3"/>
  </si>
  <si>
    <t>基本情報入力シート</t>
    <rPh sb="0" eb="4">
      <t>キホンジョウホウ</t>
    </rPh>
    <rPh sb="4" eb="6">
      <t>ニュウリョク</t>
    </rPh>
    <phoneticPr fontId="8"/>
  </si>
  <si>
    <t>・入力欄（着色部）の項目に入力すると各様式に反映されます（誤りのないようにご注意下さい）</t>
    <rPh sb="18" eb="19">
      <t>カク</t>
    </rPh>
    <phoneticPr fontId="3"/>
  </si>
  <si>
    <t>・様式で個別に記入が必要な項目については、直接入力または手書きによりご記入下さい。</t>
    <phoneticPr fontId="3"/>
  </si>
  <si>
    <t>項目</t>
    <rPh sb="0" eb="2">
      <t>コウモク</t>
    </rPh>
    <phoneticPr fontId="8"/>
  </si>
  <si>
    <t>小項目</t>
    <rPh sb="0" eb="3">
      <t>ショウコウモク</t>
    </rPh>
    <phoneticPr fontId="8"/>
  </si>
  <si>
    <t>入力欄</t>
    <rPh sb="0" eb="2">
      <t>ニュウリョク</t>
    </rPh>
    <rPh sb="2" eb="3">
      <t>ラン</t>
    </rPh>
    <phoneticPr fontId="8"/>
  </si>
  <si>
    <t>備考欄</t>
    <rPh sb="0" eb="2">
      <t>ビコウ</t>
    </rPh>
    <rPh sb="2" eb="3">
      <t>ラン</t>
    </rPh>
    <phoneticPr fontId="8"/>
  </si>
  <si>
    <t>発注所属</t>
    <rPh sb="0" eb="2">
      <t>ハッチュウ</t>
    </rPh>
    <rPh sb="2" eb="4">
      <t>ショゾク</t>
    </rPh>
    <phoneticPr fontId="8"/>
  </si>
  <si>
    <t>県庁内所属発注（道路管理課など）の場合は、○○課と入力してください。</t>
    <rPh sb="0" eb="3">
      <t>ケンチョウナイ</t>
    </rPh>
    <rPh sb="3" eb="5">
      <t>ショゾク</t>
    </rPh>
    <rPh sb="5" eb="7">
      <t>ハッチュウ</t>
    </rPh>
    <rPh sb="8" eb="13">
      <t>ドウロカンリカ</t>
    </rPh>
    <rPh sb="17" eb="19">
      <t>バアイ</t>
    </rPh>
    <rPh sb="23" eb="24">
      <t>カ</t>
    </rPh>
    <rPh sb="25" eb="27">
      <t>ニュウリョク</t>
    </rPh>
    <phoneticPr fontId="3"/>
  </si>
  <si>
    <t>担当監督員</t>
    <rPh sb="0" eb="2">
      <t>タントウ</t>
    </rPh>
    <rPh sb="2" eb="5">
      <t>カントクイン</t>
    </rPh>
    <phoneticPr fontId="8"/>
  </si>
  <si>
    <t>群馬太郎</t>
    <rPh sb="0" eb="2">
      <t>グンマ</t>
    </rPh>
    <rPh sb="2" eb="4">
      <t>タロウ</t>
    </rPh>
    <phoneticPr fontId="8"/>
  </si>
  <si>
    <t>業務委託名</t>
    <rPh sb="0" eb="2">
      <t>ギョウム</t>
    </rPh>
    <rPh sb="2" eb="4">
      <t>イタク</t>
    </rPh>
    <rPh sb="4" eb="5">
      <t>メイ</t>
    </rPh>
    <phoneticPr fontId="8"/>
  </si>
  <si>
    <t>単独河川維持補修　○○川除草業務委託</t>
    <rPh sb="0" eb="8">
      <t>タンドクカセンイジホシュウ</t>
    </rPh>
    <rPh sb="11" eb="12">
      <t>カワ</t>
    </rPh>
    <rPh sb="12" eb="18">
      <t>ジョソウギョウムイタク</t>
    </rPh>
    <phoneticPr fontId="8"/>
  </si>
  <si>
    <t>路線・河川名</t>
    <rPh sb="0" eb="2">
      <t>ロセン</t>
    </rPh>
    <rPh sb="3" eb="5">
      <t>カセン</t>
    </rPh>
    <rPh sb="5" eb="6">
      <t>メイ</t>
    </rPh>
    <phoneticPr fontId="8"/>
  </si>
  <si>
    <t>一級河川利根川</t>
    <rPh sb="0" eb="4">
      <t>イッキュウカセン</t>
    </rPh>
    <rPh sb="4" eb="7">
      <t>トネガワ</t>
    </rPh>
    <phoneticPr fontId="8"/>
  </si>
  <si>
    <t>委託場所</t>
    <rPh sb="0" eb="4">
      <t>イタクバショ</t>
    </rPh>
    <phoneticPr fontId="8"/>
  </si>
  <si>
    <t>前橋市大手町地内</t>
    <rPh sb="0" eb="3">
      <t>マエバシシ</t>
    </rPh>
    <rPh sb="3" eb="6">
      <t>オオテマチ</t>
    </rPh>
    <rPh sb="6" eb="8">
      <t>ジナイ</t>
    </rPh>
    <phoneticPr fontId="8"/>
  </si>
  <si>
    <t>履行期間</t>
    <rPh sb="0" eb="2">
      <t>リコウ</t>
    </rPh>
    <rPh sb="2" eb="4">
      <t>キカン</t>
    </rPh>
    <phoneticPr fontId="8"/>
  </si>
  <si>
    <t>契約</t>
    <rPh sb="0" eb="2">
      <t>ケイヤク</t>
    </rPh>
    <phoneticPr fontId="8"/>
  </si>
  <si>
    <t>令和7年4月1日であれば「2025/4/1」と記入して下さい</t>
    <rPh sb="0" eb="2">
      <t>レイワ</t>
    </rPh>
    <rPh sb="3" eb="4">
      <t>ネン</t>
    </rPh>
    <rPh sb="5" eb="6">
      <t>ガツ</t>
    </rPh>
    <rPh sb="7" eb="8">
      <t>ニチ</t>
    </rPh>
    <rPh sb="23" eb="25">
      <t>キニュウ</t>
    </rPh>
    <rPh sb="27" eb="28">
      <t>クダ</t>
    </rPh>
    <phoneticPr fontId="8"/>
  </si>
  <si>
    <t>着工</t>
    <rPh sb="0" eb="2">
      <t>チャッコウ</t>
    </rPh>
    <phoneticPr fontId="8"/>
  </si>
  <si>
    <t>令和7年4月2日であれば「2025/4/2」と記入して下さい</t>
    <rPh sb="0" eb="2">
      <t>レイワ</t>
    </rPh>
    <rPh sb="3" eb="4">
      <t>ネン</t>
    </rPh>
    <rPh sb="5" eb="6">
      <t>ガツ</t>
    </rPh>
    <rPh sb="7" eb="8">
      <t>ニチ</t>
    </rPh>
    <rPh sb="23" eb="25">
      <t>キニュウ</t>
    </rPh>
    <rPh sb="27" eb="28">
      <t>クダ</t>
    </rPh>
    <phoneticPr fontId="8"/>
  </si>
  <si>
    <t>完成</t>
    <rPh sb="0" eb="2">
      <t>カンセイ</t>
    </rPh>
    <phoneticPr fontId="8"/>
  </si>
  <si>
    <t>令和7年10月30日であれば「2025/10/30」と記入して下さい</t>
    <rPh sb="0" eb="2">
      <t>レイワ</t>
    </rPh>
    <rPh sb="3" eb="4">
      <t>ネン</t>
    </rPh>
    <rPh sb="6" eb="7">
      <t>ガツ</t>
    </rPh>
    <rPh sb="9" eb="10">
      <t>ニチ</t>
    </rPh>
    <rPh sb="27" eb="29">
      <t>キニュウ</t>
    </rPh>
    <rPh sb="31" eb="32">
      <t>クダ</t>
    </rPh>
    <phoneticPr fontId="8"/>
  </si>
  <si>
    <t>現場代理人</t>
    <rPh sb="0" eb="2">
      <t>ゲンバ</t>
    </rPh>
    <rPh sb="2" eb="5">
      <t>ダイリニン</t>
    </rPh>
    <phoneticPr fontId="8"/>
  </si>
  <si>
    <t>氏名</t>
    <rPh sb="0" eb="2">
      <t>シメイ</t>
    </rPh>
    <phoneticPr fontId="8"/>
  </si>
  <si>
    <t>群馬次郎</t>
    <rPh sb="0" eb="2">
      <t>グンマ</t>
    </rPh>
    <rPh sb="2" eb="4">
      <t>ジロウ</t>
    </rPh>
    <phoneticPr fontId="3"/>
  </si>
  <si>
    <t>現住所</t>
    <rPh sb="0" eb="3">
      <t>ゲンジュウショ</t>
    </rPh>
    <phoneticPr fontId="3"/>
  </si>
  <si>
    <t>前橋市大手町○○番地</t>
    <rPh sb="0" eb="3">
      <t>マエバシシ</t>
    </rPh>
    <rPh sb="3" eb="6">
      <t>オオテマチ</t>
    </rPh>
    <rPh sb="8" eb="10">
      <t>バンチ</t>
    </rPh>
    <phoneticPr fontId="3"/>
  </si>
  <si>
    <t>生年月日</t>
    <rPh sb="0" eb="2">
      <t>セイネン</t>
    </rPh>
    <rPh sb="2" eb="4">
      <t>ガッピ</t>
    </rPh>
    <phoneticPr fontId="8"/>
  </si>
  <si>
    <t>昭和50年1月1日であれば「1975/1/1」と記入して下さい</t>
    <phoneticPr fontId="3"/>
  </si>
  <si>
    <t>最終学歴</t>
    <rPh sb="0" eb="2">
      <t>サイシュウ</t>
    </rPh>
    <rPh sb="2" eb="4">
      <t>ガクレキ</t>
    </rPh>
    <phoneticPr fontId="8"/>
  </si>
  <si>
    <t>群馬県立企画高校卒業</t>
    <rPh sb="0" eb="3">
      <t>グンマケン</t>
    </rPh>
    <rPh sb="3" eb="4">
      <t>リツ</t>
    </rPh>
    <rPh sb="4" eb="6">
      <t>キカク</t>
    </rPh>
    <rPh sb="6" eb="8">
      <t>コウコウ</t>
    </rPh>
    <rPh sb="8" eb="10">
      <t>ソツギョウ</t>
    </rPh>
    <phoneticPr fontId="3"/>
  </si>
  <si>
    <t>資格</t>
    <rPh sb="0" eb="2">
      <t>シカク</t>
    </rPh>
    <phoneticPr fontId="8"/>
  </si>
  <si>
    <t>１級土木施工管理技士第１２３４５６７８号</t>
    <rPh sb="1" eb="4">
      <t>キュウドボク</t>
    </rPh>
    <rPh sb="4" eb="8">
      <t>セコウカンリ</t>
    </rPh>
    <rPh sb="8" eb="10">
      <t>ギシ</t>
    </rPh>
    <rPh sb="10" eb="11">
      <t>ダイ</t>
    </rPh>
    <rPh sb="19" eb="20">
      <t>ゴウ</t>
    </rPh>
    <phoneticPr fontId="3"/>
  </si>
  <si>
    <t>主任技術者</t>
    <rPh sb="0" eb="2">
      <t>シュニン</t>
    </rPh>
    <rPh sb="2" eb="5">
      <t>ギジュツシャ</t>
    </rPh>
    <phoneticPr fontId="8"/>
  </si>
  <si>
    <t>群馬三郎</t>
    <rPh sb="0" eb="2">
      <t>グンマ</t>
    </rPh>
    <rPh sb="2" eb="4">
      <t>サブロウ</t>
    </rPh>
    <phoneticPr fontId="3"/>
  </si>
  <si>
    <t>不要な場合は空欄（スペースキーを打つことで、「0」等の表示が消えます）</t>
    <rPh sb="0" eb="2">
      <t>フヨウ</t>
    </rPh>
    <rPh sb="3" eb="5">
      <t>バアイ</t>
    </rPh>
    <rPh sb="6" eb="8">
      <t>クウラン</t>
    </rPh>
    <rPh sb="16" eb="17">
      <t>ウ</t>
    </rPh>
    <rPh sb="25" eb="26">
      <t>トウ</t>
    </rPh>
    <rPh sb="27" eb="29">
      <t>ヒョウジ</t>
    </rPh>
    <rPh sb="30" eb="31">
      <t>キ</t>
    </rPh>
    <phoneticPr fontId="8"/>
  </si>
  <si>
    <t>または</t>
    <phoneticPr fontId="8"/>
  </si>
  <si>
    <t>監理技術者</t>
    <rPh sb="0" eb="2">
      <t>カンリ</t>
    </rPh>
    <rPh sb="2" eb="5">
      <t>ギジュツシャ</t>
    </rPh>
    <phoneticPr fontId="8"/>
  </si>
  <si>
    <t>群馬県立企画高校卒業</t>
    <rPh sb="0" eb="2">
      <t>グンマ</t>
    </rPh>
    <rPh sb="2" eb="4">
      <t>ケンリツ</t>
    </rPh>
    <rPh sb="4" eb="6">
      <t>キカク</t>
    </rPh>
    <rPh sb="6" eb="8">
      <t>コウコウ</t>
    </rPh>
    <rPh sb="8" eb="10">
      <t>ソツギョウ</t>
    </rPh>
    <phoneticPr fontId="8"/>
  </si>
  <si>
    <t>１級土木施工管理技士第２３４５６７８９号</t>
    <rPh sb="1" eb="2">
      <t>キュウ</t>
    </rPh>
    <rPh sb="2" eb="4">
      <t>ドボク</t>
    </rPh>
    <rPh sb="4" eb="6">
      <t>セコウ</t>
    </rPh>
    <rPh sb="6" eb="8">
      <t>カンリ</t>
    </rPh>
    <rPh sb="8" eb="10">
      <t>ギシ</t>
    </rPh>
    <rPh sb="10" eb="11">
      <t>ダイ</t>
    </rPh>
    <rPh sb="19" eb="20">
      <t>ゴウ</t>
    </rPh>
    <phoneticPr fontId="8"/>
  </si>
  <si>
    <t>業務委託料</t>
    <rPh sb="0" eb="5">
      <t>ギョウムイタクリョウ</t>
    </rPh>
    <phoneticPr fontId="8"/>
  </si>
  <si>
    <t>税込み</t>
    <rPh sb="0" eb="2">
      <t>ゼイコ</t>
    </rPh>
    <phoneticPr fontId="8"/>
  </si>
  <si>
    <t>受注者</t>
    <phoneticPr fontId="8"/>
  </si>
  <si>
    <t>住所</t>
    <rPh sb="0" eb="2">
      <t>ジュウショ</t>
    </rPh>
    <phoneticPr fontId="8"/>
  </si>
  <si>
    <t>群馬県前橋市大手町1-1-1</t>
    <rPh sb="0" eb="2">
      <t>グンマ</t>
    </rPh>
    <rPh sb="2" eb="3">
      <t>ケン</t>
    </rPh>
    <rPh sb="3" eb="5">
      <t>マエバシ</t>
    </rPh>
    <rPh sb="5" eb="6">
      <t>シ</t>
    </rPh>
    <rPh sb="6" eb="9">
      <t>オオテマチ</t>
    </rPh>
    <phoneticPr fontId="8"/>
  </si>
  <si>
    <t>会社名</t>
    <rPh sb="0" eb="3">
      <t>カイシャメイ</t>
    </rPh>
    <phoneticPr fontId="8"/>
  </si>
  <si>
    <t>(株）群馬技術調査</t>
    <rPh sb="1" eb="2">
      <t>カブ</t>
    </rPh>
    <rPh sb="3" eb="5">
      <t>グンマ</t>
    </rPh>
    <rPh sb="5" eb="9">
      <t>ギジュツチョウサ</t>
    </rPh>
    <phoneticPr fontId="8"/>
  </si>
  <si>
    <t>代表者</t>
    <rPh sb="0" eb="3">
      <t>ダイヒョウシャ</t>
    </rPh>
    <phoneticPr fontId="8"/>
  </si>
  <si>
    <t>代表取締役　建企太郎</t>
    <rPh sb="0" eb="2">
      <t>ダイヒョウ</t>
    </rPh>
    <rPh sb="2" eb="5">
      <t>トリシマリヤク</t>
    </rPh>
    <rPh sb="6" eb="7">
      <t>タツル</t>
    </rPh>
    <rPh sb="7" eb="8">
      <t>キ</t>
    </rPh>
    <rPh sb="8" eb="10">
      <t>タロウ</t>
    </rPh>
    <phoneticPr fontId="8"/>
  </si>
  <si>
    <t>電話</t>
    <rPh sb="0" eb="2">
      <t>デンワ</t>
    </rPh>
    <phoneticPr fontId="8"/>
  </si>
  <si>
    <t>027-226-3531</t>
    <phoneticPr fontId="8"/>
  </si>
  <si>
    <t>ファックス</t>
    <phoneticPr fontId="8"/>
  </si>
  <si>
    <t>027-224-1426</t>
    <phoneticPr fontId="8"/>
  </si>
  <si>
    <t>維持管理業務委託　書類一覧</t>
    <rPh sb="0" eb="8">
      <t>イジカンリギョウムイタク</t>
    </rPh>
    <rPh sb="9" eb="13">
      <t>ショルイイチラン</t>
    </rPh>
    <phoneticPr fontId="3"/>
  </si>
  <si>
    <t>（書類名をクリックすると各シートへ移動します）</t>
    <rPh sb="12" eb="13">
      <t>カク</t>
    </rPh>
    <rPh sb="17" eb="19">
      <t>イドウ</t>
    </rPh>
    <phoneticPr fontId="3"/>
  </si>
  <si>
    <t>書　類　名　称　（要領にて定めている書類）</t>
    <rPh sb="0" eb="1">
      <t>ショ</t>
    </rPh>
    <rPh sb="2" eb="3">
      <t>タグイ</t>
    </rPh>
    <rPh sb="4" eb="5">
      <t>ナ</t>
    </rPh>
    <rPh sb="6" eb="7">
      <t>ショウ</t>
    </rPh>
    <rPh sb="9" eb="11">
      <t>ヨウリョウ</t>
    </rPh>
    <rPh sb="13" eb="14">
      <t>サダ</t>
    </rPh>
    <rPh sb="18" eb="20">
      <t>ショルイ</t>
    </rPh>
    <phoneticPr fontId="8"/>
  </si>
  <si>
    <t>完了通知書</t>
    <rPh sb="0" eb="2">
      <t>カンリョウ</t>
    </rPh>
    <rPh sb="2" eb="5">
      <t>ツウチショ</t>
    </rPh>
    <phoneticPr fontId="3"/>
  </si>
  <si>
    <t>請求書（インボイス対応ver）</t>
    <rPh sb="0" eb="3">
      <t>セイキュウショ</t>
    </rPh>
    <rPh sb="9" eb="11">
      <t>タイオウ</t>
    </rPh>
    <phoneticPr fontId="3"/>
  </si>
  <si>
    <t>請求内訳書（部分払）</t>
    <rPh sb="0" eb="4">
      <t>セイキュウウチワケ</t>
    </rPh>
    <rPh sb="4" eb="5">
      <t>ショ</t>
    </rPh>
    <rPh sb="6" eb="9">
      <t>ブブンバラ</t>
    </rPh>
    <phoneticPr fontId="3"/>
  </si>
  <si>
    <t>請求内訳書（債務）</t>
    <rPh sb="0" eb="2">
      <t>セイキュウ</t>
    </rPh>
    <rPh sb="2" eb="4">
      <t>ウチワケ</t>
    </rPh>
    <rPh sb="4" eb="5">
      <t>ショ</t>
    </rPh>
    <rPh sb="6" eb="8">
      <t>サイム</t>
    </rPh>
    <phoneticPr fontId="3"/>
  </si>
  <si>
    <t>請求内訳書（指定部分払）</t>
    <rPh sb="0" eb="5">
      <t>セイキュウウチワケショ</t>
    </rPh>
    <rPh sb="6" eb="11">
      <t>シテイブブンハラ</t>
    </rPh>
    <phoneticPr fontId="3"/>
  </si>
  <si>
    <t>参考</t>
    <rPh sb="0" eb="2">
      <t>サンコウ</t>
    </rPh>
    <phoneticPr fontId="3"/>
  </si>
  <si>
    <t>現場代理人等通知書</t>
    <rPh sb="0" eb="5">
      <t>ゲンバダイリニン</t>
    </rPh>
    <rPh sb="5" eb="6">
      <t>トウ</t>
    </rPh>
    <rPh sb="6" eb="9">
      <t>ツウチショ</t>
    </rPh>
    <phoneticPr fontId="3"/>
  </si>
  <si>
    <t>経歴書</t>
    <rPh sb="0" eb="3">
      <t>ケイレキショ</t>
    </rPh>
    <phoneticPr fontId="3"/>
  </si>
  <si>
    <t>現場代理人等変更通知書</t>
    <rPh sb="0" eb="2">
      <t>ゲンバ</t>
    </rPh>
    <rPh sb="2" eb="5">
      <t>ダイリニン</t>
    </rPh>
    <rPh sb="5" eb="6">
      <t>トウ</t>
    </rPh>
    <rPh sb="6" eb="8">
      <t>ヘンコウ</t>
    </rPh>
    <rPh sb="8" eb="10">
      <t>ツウチ</t>
    </rPh>
    <rPh sb="10" eb="11">
      <t>ショ</t>
    </rPh>
    <phoneticPr fontId="3"/>
  </si>
  <si>
    <t>業務委託料内訳書</t>
  </si>
  <si>
    <t>工程表</t>
    <rPh sb="0" eb="3">
      <t>コウテイヒョウ</t>
    </rPh>
    <phoneticPr fontId="3"/>
  </si>
  <si>
    <t>変更工程表</t>
    <rPh sb="0" eb="5">
      <t>ヘンコウコウテイヒョウ</t>
    </rPh>
    <phoneticPr fontId="3"/>
  </si>
  <si>
    <t>掛金収納書（電子申請方式）</t>
    <rPh sb="0" eb="2">
      <t>カケキン</t>
    </rPh>
    <rPh sb="2" eb="4">
      <t>シュウノウ</t>
    </rPh>
    <rPh sb="4" eb="5">
      <t>ショ</t>
    </rPh>
    <rPh sb="6" eb="10">
      <t>デンシシンセイ</t>
    </rPh>
    <rPh sb="10" eb="12">
      <t>ホウシキ</t>
    </rPh>
    <phoneticPr fontId="3"/>
  </si>
  <si>
    <t>掛金収納書提出用台紙</t>
  </si>
  <si>
    <t>打合せ簿</t>
    <rPh sb="0" eb="2">
      <t>ウチアワ</t>
    </rPh>
    <rPh sb="3" eb="4">
      <t>ボ</t>
    </rPh>
    <phoneticPr fontId="3"/>
  </si>
  <si>
    <t>段階確認書</t>
    <rPh sb="0" eb="2">
      <t>ダンカイ</t>
    </rPh>
    <rPh sb="2" eb="5">
      <t>カクニンショ</t>
    </rPh>
    <phoneticPr fontId="3"/>
  </si>
  <si>
    <t>事故速報</t>
  </si>
  <si>
    <t>履行報告書　※中間前金払用</t>
    <rPh sb="0" eb="2">
      <t>リコウ</t>
    </rPh>
    <rPh sb="2" eb="5">
      <t>ホウコクショ</t>
    </rPh>
    <rPh sb="7" eb="11">
      <t>チュウカンマエキン</t>
    </rPh>
    <rPh sb="11" eb="12">
      <t>ハラ</t>
    </rPh>
    <rPh sb="12" eb="13">
      <t>ヨウ</t>
    </rPh>
    <phoneticPr fontId="3"/>
  </si>
  <si>
    <t>認定請求書</t>
    <rPh sb="0" eb="2">
      <t>ニンテイ</t>
    </rPh>
    <rPh sb="2" eb="5">
      <t>セイキュウショ</t>
    </rPh>
    <phoneticPr fontId="3"/>
  </si>
  <si>
    <t>延期届</t>
    <rPh sb="0" eb="3">
      <t>エンキトドケ</t>
    </rPh>
    <phoneticPr fontId="3"/>
  </si>
  <si>
    <t>年月日：</t>
    <rPh sb="0" eb="3">
      <t>ネンガッピ</t>
    </rPh>
    <phoneticPr fontId="4"/>
  </si>
  <si>
    <t>あて</t>
    <phoneticPr fontId="3"/>
  </si>
  <si>
    <t>（受注者）</t>
    <rPh sb="1" eb="3">
      <t>ジュチュウ</t>
    </rPh>
    <phoneticPr fontId="4"/>
  </si>
  <si>
    <t>完　　了　　通　　知　　書</t>
    <rPh sb="3" eb="4">
      <t>リョウ</t>
    </rPh>
    <phoneticPr fontId="4"/>
  </si>
  <si>
    <t>下記工事は</t>
    <phoneticPr fontId="8"/>
  </si>
  <si>
    <t>をもって完成したので維持管理業務委託</t>
    <rPh sb="10" eb="14">
      <t>イジカンリ</t>
    </rPh>
    <rPh sb="14" eb="18">
      <t>ギョウムイタク</t>
    </rPh>
    <phoneticPr fontId="11"/>
  </si>
  <si>
    <t>契約書第31条第1項に基づき通知します。</t>
    <rPh sb="0" eb="3">
      <t>ケイヤクショ</t>
    </rPh>
    <phoneticPr fontId="4"/>
  </si>
  <si>
    <t>記</t>
    <rPh sb="0" eb="1">
      <t>キ</t>
    </rPh>
    <phoneticPr fontId="4"/>
  </si>
  <si>
    <t>1．</t>
  </si>
  <si>
    <t>委託　名称</t>
    <rPh sb="0" eb="1">
      <t>イ</t>
    </rPh>
    <rPh sb="1" eb="2">
      <t>タク</t>
    </rPh>
    <rPh sb="3" eb="4">
      <t>ナ</t>
    </rPh>
    <rPh sb="4" eb="5">
      <t>ショウ</t>
    </rPh>
    <phoneticPr fontId="3"/>
  </si>
  <si>
    <t>2．</t>
    <phoneticPr fontId="8"/>
  </si>
  <si>
    <t>業務委託料</t>
    <rPh sb="0" eb="2">
      <t>ギョウム</t>
    </rPh>
    <rPh sb="2" eb="5">
      <t>イタクリョウ</t>
    </rPh>
    <phoneticPr fontId="3"/>
  </si>
  <si>
    <t>￥</t>
    <phoneticPr fontId="4"/>
  </si>
  <si>
    <t>3．</t>
    <phoneticPr fontId="8"/>
  </si>
  <si>
    <t>契約年月日</t>
  </si>
  <si>
    <t>4．</t>
    <phoneticPr fontId="8"/>
  </si>
  <si>
    <t>履行　期間</t>
    <rPh sb="0" eb="2">
      <t>リコウ</t>
    </rPh>
    <rPh sb="3" eb="5">
      <t>キカン</t>
    </rPh>
    <phoneticPr fontId="8"/>
  </si>
  <si>
    <t>自</t>
    <rPh sb="0" eb="1">
      <t>ジ</t>
    </rPh>
    <phoneticPr fontId="8"/>
  </si>
  <si>
    <t>至</t>
    <rPh sb="0" eb="1">
      <t>イタ</t>
    </rPh>
    <phoneticPr fontId="8"/>
  </si>
  <si>
    <t>(注)</t>
    <phoneticPr fontId="4"/>
  </si>
  <si>
    <t>本文の年月日は実際に完了した年月日を記載する</t>
    <rPh sb="0" eb="2">
      <t>ホンブン</t>
    </rPh>
    <rPh sb="10" eb="12">
      <t>カンリョウ</t>
    </rPh>
    <rPh sb="18" eb="20">
      <t>キサイ</t>
    </rPh>
    <phoneticPr fontId="8"/>
  </si>
  <si>
    <t>請求書</t>
    <rPh sb="0" eb="3">
      <t>セイキュウショ</t>
    </rPh>
    <phoneticPr fontId="4"/>
  </si>
  <si>
    <t>（</t>
    <phoneticPr fontId="4"/>
  </si>
  <si>
    <t>）</t>
    <phoneticPr fontId="4"/>
  </si>
  <si>
    <t>受注者　（住所）</t>
    <rPh sb="0" eb="2">
      <t>ジュチュウ</t>
    </rPh>
    <phoneticPr fontId="4"/>
  </si>
  <si>
    <t>（氏名）</t>
    <phoneticPr fontId="4"/>
  </si>
  <si>
    <t>下記のとおり請求します。</t>
    <phoneticPr fontId="4"/>
  </si>
  <si>
    <t>請求金額</t>
    <phoneticPr fontId="4"/>
  </si>
  <si>
    <t>￥</t>
  </si>
  <si>
    <t>ただし、次の業務委託の(</t>
    <rPh sb="6" eb="10">
      <t>ギョウムイタク</t>
    </rPh>
    <phoneticPr fontId="4"/>
  </si>
  <si>
    <t>)として</t>
    <phoneticPr fontId="4"/>
  </si>
  <si>
    <t>委託名称</t>
    <rPh sb="0" eb="2">
      <t>イタク</t>
    </rPh>
    <rPh sb="2" eb="4">
      <t>メイショウ</t>
    </rPh>
    <phoneticPr fontId="3"/>
  </si>
  <si>
    <t>契約日</t>
  </si>
  <si>
    <t>契約金額</t>
  </si>
  <si>
    <t>振込希望金融機関名</t>
  </si>
  <si>
    <t>銀行　金庫</t>
    <rPh sb="0" eb="2">
      <t>ギンコウ</t>
    </rPh>
    <rPh sb="3" eb="5">
      <t>キンコ</t>
    </rPh>
    <phoneticPr fontId="3"/>
  </si>
  <si>
    <t>店</t>
  </si>
  <si>
    <t>預金の種別</t>
  </si>
  <si>
    <t>口座番号</t>
  </si>
  <si>
    <t>口座名義</t>
  </si>
  <si>
    <t>フリガナ</t>
  </si>
  <si>
    <t>振込指定コード番号</t>
  </si>
  <si>
    <t>(注)1．</t>
    <phoneticPr fontId="8"/>
  </si>
  <si>
    <t>（　　　）には前払金、中間前払金、部分払金、指定部分完済払金、完成代金の別を記入すること。</t>
    <phoneticPr fontId="4"/>
  </si>
  <si>
    <t>2．</t>
    <phoneticPr fontId="2"/>
  </si>
  <si>
    <t>部分払金を請求する場合は、請求内訳書（部分払の場合又は債務の場合）を添付すること。</t>
    <rPh sb="27" eb="29">
      <t>サイム</t>
    </rPh>
    <phoneticPr fontId="4"/>
  </si>
  <si>
    <t>3．</t>
    <phoneticPr fontId="2"/>
  </si>
  <si>
    <t>指定部分完済払代金を請求する場合には、請求内訳書（指定部分払の場合）を添付すること。</t>
    <phoneticPr fontId="4"/>
  </si>
  <si>
    <t>あて</t>
    <phoneticPr fontId="4"/>
  </si>
  <si>
    <t>請求者　（住所）</t>
    <rPh sb="0" eb="2">
      <t>セイキュウ</t>
    </rPh>
    <rPh sb="2" eb="3">
      <t>シャ</t>
    </rPh>
    <phoneticPr fontId="4"/>
  </si>
  <si>
    <t>登録番号</t>
    <rPh sb="0" eb="4">
      <t>トウロクバンゴウ</t>
    </rPh>
    <phoneticPr fontId="3"/>
  </si>
  <si>
    <t xml:space="preserve"> 8%対象</t>
    <rPh sb="3" eb="5">
      <t>タイショウ</t>
    </rPh>
    <phoneticPr fontId="3"/>
  </si>
  <si>
    <t>円　消費税</t>
    <rPh sb="0" eb="1">
      <t>エン</t>
    </rPh>
    <rPh sb="2" eb="5">
      <t>ショウヒゼイ</t>
    </rPh>
    <phoneticPr fontId="3"/>
  </si>
  <si>
    <t>円</t>
    <rPh sb="0" eb="1">
      <t>エン</t>
    </rPh>
    <phoneticPr fontId="3"/>
  </si>
  <si>
    <t>10%対象</t>
    <rPh sb="3" eb="5">
      <t>タイショウ</t>
    </rPh>
    <phoneticPr fontId="3"/>
  </si>
  <si>
    <t>合計</t>
    <rPh sb="0" eb="2">
      <t>ゴウケイ</t>
    </rPh>
    <phoneticPr fontId="3"/>
  </si>
  <si>
    <t>円　  合計</t>
    <rPh sb="0" eb="1">
      <t>エン</t>
    </rPh>
    <rPh sb="4" eb="6">
      <t>ゴウケイ</t>
    </rPh>
    <phoneticPr fontId="3"/>
  </si>
  <si>
    <t>（部分払の場合）</t>
    <rPh sb="1" eb="3">
      <t>ブブン</t>
    </rPh>
    <rPh sb="3" eb="4">
      <t>バラ</t>
    </rPh>
    <rPh sb="5" eb="7">
      <t>バアイ</t>
    </rPh>
    <phoneticPr fontId="4"/>
  </si>
  <si>
    <t>請　　求　　内　　訳　　書</t>
    <phoneticPr fontId="4"/>
  </si>
  <si>
    <t>1.</t>
    <phoneticPr fontId="4"/>
  </si>
  <si>
    <t>業務委託料</t>
    <rPh sb="0" eb="5">
      <t>ギョウムイタクリョウ</t>
    </rPh>
    <phoneticPr fontId="3"/>
  </si>
  <si>
    <t>（A）</t>
    <phoneticPr fontId="2"/>
  </si>
  <si>
    <t>2.</t>
    <phoneticPr fontId="4"/>
  </si>
  <si>
    <t>前払金額</t>
  </si>
  <si>
    <t>（B）</t>
    <phoneticPr fontId="2"/>
  </si>
  <si>
    <t>3.</t>
    <phoneticPr fontId="4"/>
  </si>
  <si>
    <t>出来高金額</t>
    <phoneticPr fontId="4"/>
  </si>
  <si>
    <t>（C）</t>
    <phoneticPr fontId="2"/>
  </si>
  <si>
    <t>4.</t>
    <phoneticPr fontId="4"/>
  </si>
  <si>
    <t>前回までの出来高金額</t>
    <rPh sb="0" eb="2">
      <t>ゼンカイ</t>
    </rPh>
    <rPh sb="5" eb="8">
      <t>デキダカ</t>
    </rPh>
    <rPh sb="8" eb="10">
      <t>キンガク</t>
    </rPh>
    <phoneticPr fontId="4"/>
  </si>
  <si>
    <t>（D）</t>
    <phoneticPr fontId="2"/>
  </si>
  <si>
    <t>5.</t>
    <phoneticPr fontId="4"/>
  </si>
  <si>
    <t>今回の出来高金額</t>
    <rPh sb="0" eb="2">
      <t>コンカイ</t>
    </rPh>
    <rPh sb="3" eb="6">
      <t>デキダカ</t>
    </rPh>
    <rPh sb="6" eb="8">
      <t>キンガク</t>
    </rPh>
    <phoneticPr fontId="8"/>
  </si>
  <si>
    <t>（E=C-D）</t>
    <phoneticPr fontId="2"/>
  </si>
  <si>
    <t>6.</t>
    <phoneticPr fontId="4"/>
  </si>
  <si>
    <t>請求し得る金額</t>
  </si>
  <si>
    <t>(E×(9/10-B/A))</t>
    <phoneticPr fontId="2"/>
  </si>
  <si>
    <t>B/A=</t>
    <phoneticPr fontId="4"/>
  </si>
  <si>
    <t>％</t>
    <phoneticPr fontId="4"/>
  </si>
  <si>
    <t>≒</t>
    <phoneticPr fontId="4"/>
  </si>
  <si>
    <t>7.</t>
    <phoneticPr fontId="4"/>
  </si>
  <si>
    <t>今回請求する金額</t>
  </si>
  <si>
    <t>（注）</t>
  </si>
  <si>
    <t>（6）欄の末尾にはB/Aの割合を記入すること。ただし、B/Aの率は1％未満は切上げ、今回請求する金額は1,000円単位に切り下げて丸めること。</t>
    <phoneticPr fontId="4"/>
  </si>
  <si>
    <t>維持管理業務委託契約書第37条第6項及び第7項により算出</t>
    <rPh sb="0" eb="4">
      <t>イジカンリ</t>
    </rPh>
    <rPh sb="4" eb="8">
      <t>ギョウムイタク</t>
    </rPh>
    <rPh sb="18" eb="19">
      <t>オヨ</t>
    </rPh>
    <rPh sb="20" eb="21">
      <t>ダイ</t>
    </rPh>
    <rPh sb="22" eb="23">
      <t>コウ</t>
    </rPh>
    <phoneticPr fontId="4"/>
  </si>
  <si>
    <t>（債務の場合）</t>
    <rPh sb="1" eb="3">
      <t>サイム</t>
    </rPh>
    <phoneticPr fontId="4"/>
  </si>
  <si>
    <t>区　　　　分</t>
    <phoneticPr fontId="4"/>
  </si>
  <si>
    <t>金　　額</t>
    <phoneticPr fontId="4"/>
  </si>
  <si>
    <t>備　　　考</t>
    <phoneticPr fontId="4"/>
  </si>
  <si>
    <t>出来高金額　</t>
    <phoneticPr fontId="4"/>
  </si>
  <si>
    <t>A</t>
    <phoneticPr fontId="4"/>
  </si>
  <si>
    <t>今回請求する年度までの各年度の出来高と予定額の総額</t>
    <phoneticPr fontId="4"/>
  </si>
  <si>
    <t>B</t>
    <phoneticPr fontId="4"/>
  </si>
  <si>
    <t>A×9/10</t>
    <phoneticPr fontId="4"/>
  </si>
  <si>
    <t>C</t>
    <phoneticPr fontId="4"/>
  </si>
  <si>
    <t>前回までの受領済額</t>
    <rPh sb="0" eb="2">
      <t>ゼンカイ</t>
    </rPh>
    <rPh sb="5" eb="7">
      <t>ジュリョウ</t>
    </rPh>
    <rPh sb="7" eb="8">
      <t>ズ</t>
    </rPh>
    <rPh sb="8" eb="9">
      <t>ガク</t>
    </rPh>
    <phoneticPr fontId="4"/>
  </si>
  <si>
    <t>D</t>
    <phoneticPr fontId="4"/>
  </si>
  <si>
    <t>（前会計年度までの受領済額＋当該会計年度の部分払金受領済額)</t>
    <phoneticPr fontId="4"/>
  </si>
  <si>
    <t>前年度までの出来高予定額＋
出来高超過</t>
    <rPh sb="0" eb="3">
      <t>ゼンネンド</t>
    </rPh>
    <rPh sb="6" eb="9">
      <t>デキダカ</t>
    </rPh>
    <rPh sb="9" eb="11">
      <t>ヨテイ</t>
    </rPh>
    <rPh sb="11" eb="12">
      <t>ガク</t>
    </rPh>
    <rPh sb="14" eb="17">
      <t>デキダカ</t>
    </rPh>
    <rPh sb="17" eb="19">
      <t>チョウカ</t>
    </rPh>
    <phoneticPr fontId="4"/>
  </si>
  <si>
    <t>E</t>
    <phoneticPr fontId="4"/>
  </si>
  <si>
    <t>前年度までの出来高予定額</t>
    <phoneticPr fontId="4"/>
  </si>
  <si>
    <t>\</t>
    <phoneticPr fontId="4"/>
  </si>
  <si>
    <t>出来高超過</t>
    <phoneticPr fontId="4"/>
  </si>
  <si>
    <t>当該年度の前払金/
当該年度の出来高予定額</t>
    <phoneticPr fontId="4"/>
  </si>
  <si>
    <t>F</t>
    <phoneticPr fontId="4"/>
  </si>
  <si>
    <t>%</t>
    <phoneticPr fontId="4"/>
  </si>
  <si>
    <t>請求し得る金額
C－D-｛（A－E×F）｝</t>
    <phoneticPr fontId="4"/>
  </si>
  <si>
    <t>G</t>
    <phoneticPr fontId="4"/>
  </si>
  <si>
    <t>今回請求する金額</t>
    <phoneticPr fontId="4"/>
  </si>
  <si>
    <t>（注）</t>
    <phoneticPr fontId="4"/>
  </si>
  <si>
    <t>A≧Bの場合は、C～Gまでは記入しない。</t>
  </si>
  <si>
    <t>2.</t>
  </si>
  <si>
    <t>C欄の金額は、円以下銭まで算出すること。</t>
  </si>
  <si>
    <t>3.</t>
  </si>
  <si>
    <t>F欄の率は、小数点以下は切り上げること。</t>
  </si>
  <si>
    <t>4.</t>
  </si>
  <si>
    <t>今回請求する金額は、千円未満を切り捨てること。</t>
    <phoneticPr fontId="4"/>
  </si>
  <si>
    <t>5.</t>
  </si>
  <si>
    <t>維持管理業務委託契約書第41条第2項（２）により算出する。</t>
    <rPh sb="0" eb="8">
      <t>イジカンリギョウムイタク</t>
    </rPh>
    <phoneticPr fontId="11"/>
  </si>
  <si>
    <t>6.</t>
  </si>
  <si>
    <t>維持管理業務委託契約書第41条第2項（１）を採用した場合は、次のとおり読み替えるものとする。</t>
    <rPh sb="0" eb="8">
      <t>イジカンリギョウムイタク</t>
    </rPh>
    <phoneticPr fontId="11"/>
  </si>
  <si>
    <t>イ</t>
  </si>
  <si>
    <t>D欄については「前年度会計年度までの受領金額」とする。</t>
  </si>
  <si>
    <t>ロ</t>
  </si>
  <si>
    <t>E欄については「前年度までの出来高予定額」とする。</t>
    <phoneticPr fontId="4"/>
  </si>
  <si>
    <t>ハ</t>
  </si>
  <si>
    <t>F欄については「</t>
  </si>
  <si>
    <t>当該会計年度の前払金＋当該会計年度の中間前払金</t>
    <phoneticPr fontId="4"/>
  </si>
  <si>
    <t>」</t>
    <phoneticPr fontId="4"/>
  </si>
  <si>
    <t>当該会計年度の出来高予定額</t>
    <phoneticPr fontId="4"/>
  </si>
  <si>
    <t>7.</t>
  </si>
  <si>
    <t>業務委託料相当額は出来高金額（維持管理業務委託契約書第37条第2項に基づく既済部分検査後の協議済額）とする。</t>
    <rPh sb="0" eb="5">
      <t>ギョウムイタクリョウ</t>
    </rPh>
    <rPh sb="15" eb="23">
      <t>イジカンリギョウムイタク</t>
    </rPh>
    <phoneticPr fontId="11"/>
  </si>
  <si>
    <t>（指定部分払の場合）</t>
    <rPh sb="1" eb="3">
      <t>シテイ</t>
    </rPh>
    <rPh sb="3" eb="5">
      <t>ブブン</t>
    </rPh>
    <rPh sb="5" eb="6">
      <t>バライ</t>
    </rPh>
    <rPh sb="7" eb="9">
      <t>バアイ</t>
    </rPh>
    <phoneticPr fontId="4"/>
  </si>
  <si>
    <t>区分</t>
    <rPh sb="0" eb="2">
      <t>クブン</t>
    </rPh>
    <phoneticPr fontId="4"/>
  </si>
  <si>
    <t>総額</t>
    <rPh sb="0" eb="2">
      <t>ソウガク</t>
    </rPh>
    <phoneticPr fontId="4"/>
  </si>
  <si>
    <t>内訳</t>
    <rPh sb="0" eb="2">
      <t>ウチワケ</t>
    </rPh>
    <phoneticPr fontId="4"/>
  </si>
  <si>
    <t>名称</t>
    <rPh sb="0" eb="2">
      <t>メイショウ</t>
    </rPh>
    <phoneticPr fontId="4"/>
  </si>
  <si>
    <t>指定部分</t>
    <rPh sb="0" eb="2">
      <t>シテイ</t>
    </rPh>
    <rPh sb="2" eb="4">
      <t>ブブン</t>
    </rPh>
    <phoneticPr fontId="4"/>
  </si>
  <si>
    <t>その他</t>
    <rPh sb="2" eb="3">
      <t>タ</t>
    </rPh>
    <phoneticPr fontId="4"/>
  </si>
  <si>
    <t>業務委託料</t>
    <rPh sb="0" eb="4">
      <t>ギョウムイタク</t>
    </rPh>
    <rPh sb="4" eb="5">
      <t>リョウ</t>
    </rPh>
    <phoneticPr fontId="4"/>
  </si>
  <si>
    <t>a'</t>
    <phoneticPr fontId="4"/>
  </si>
  <si>
    <t>a"</t>
    <phoneticPr fontId="4"/>
  </si>
  <si>
    <t>前払金額</t>
    <phoneticPr fontId="4"/>
  </si>
  <si>
    <t>b'</t>
    <phoneticPr fontId="4"/>
  </si>
  <si>
    <t>b"</t>
    <phoneticPr fontId="4"/>
  </si>
  <si>
    <t>前回までの出来高
部分払金受領済額</t>
    <phoneticPr fontId="4"/>
  </si>
  <si>
    <t>c'</t>
    <phoneticPr fontId="4"/>
  </si>
  <si>
    <t>c"</t>
    <phoneticPr fontId="4"/>
  </si>
  <si>
    <t>請求し得る金額</t>
    <phoneticPr fontId="4"/>
  </si>
  <si>
    <t>d'</t>
    <phoneticPr fontId="4"/>
  </si>
  <si>
    <t>(注)</t>
  </si>
  <si>
    <t>各計算は次によるものとする。</t>
  </si>
  <si>
    <t>b'＝a'/A×B（円未満は切り上げること）</t>
    <phoneticPr fontId="2"/>
  </si>
  <si>
    <t>b"＝B－b'</t>
    <phoneticPr fontId="2"/>
  </si>
  <si>
    <t>D＝a'－b'-c'</t>
    <phoneticPr fontId="2"/>
  </si>
  <si>
    <r>
      <t>上記b'の計算</t>
    </r>
    <r>
      <rPr>
        <sz val="11"/>
        <color theme="1"/>
        <rFont val="ＭＳ 明朝"/>
        <family val="1"/>
        <charset val="128"/>
      </rPr>
      <t>は債務工事以外の場合に使用し、債務の場合は、</t>
    </r>
    <rPh sb="8" eb="10">
      <t>サイム</t>
    </rPh>
    <rPh sb="22" eb="24">
      <t>サイム</t>
    </rPh>
    <phoneticPr fontId="2"/>
  </si>
  <si>
    <t>契約担当が指示する。</t>
  </si>
  <si>
    <t>様式－１</t>
    <rPh sb="0" eb="2">
      <t>ヨウシキ</t>
    </rPh>
    <phoneticPr fontId="8"/>
  </si>
  <si>
    <t>現　場　代　理　人　等　通  知  書</t>
  </si>
  <si>
    <t>　　　</t>
  </si>
  <si>
    <t>　　　　　　</t>
  </si>
  <si>
    <t>年月日：</t>
    <rPh sb="0" eb="3">
      <t>ネンガッピ</t>
    </rPh>
    <phoneticPr fontId="8"/>
  </si>
  <si>
    <t>あて</t>
    <phoneticPr fontId="11"/>
  </si>
  <si>
    <t>（受注者）</t>
    <rPh sb="1" eb="4">
      <t>ジュチュウシャ</t>
    </rPh>
    <phoneticPr fontId="8"/>
  </si>
  <si>
    <t>付けをもって委託契約を締結した</t>
    <rPh sb="0" eb="1">
      <t>ツ</t>
    </rPh>
    <rPh sb="6" eb="8">
      <t>イタク</t>
    </rPh>
    <rPh sb="8" eb="10">
      <t>ケイヤク</t>
    </rPh>
    <rPh sb="11" eb="13">
      <t>テイケツ</t>
    </rPh>
    <phoneticPr fontId="3"/>
  </si>
  <si>
    <r>
      <t>について維持管理業務委託契約書第</t>
    </r>
    <r>
      <rPr>
        <sz val="11"/>
        <rFont val="ＭＳ Ｐゴシック"/>
        <family val="1"/>
        <charset val="128"/>
      </rPr>
      <t>10条に基づき現場代理人等を下記のとおり定めたので別紙経歴書を添えて</t>
    </r>
    <rPh sb="4" eb="6">
      <t>イジ</t>
    </rPh>
    <rPh sb="6" eb="8">
      <t>カンリ</t>
    </rPh>
    <rPh sb="8" eb="10">
      <t>ギョウム</t>
    </rPh>
    <rPh sb="10" eb="12">
      <t>イタク</t>
    </rPh>
    <rPh sb="12" eb="15">
      <t>ケイヤクショ</t>
    </rPh>
    <rPh sb="15" eb="16">
      <t>ダイ</t>
    </rPh>
    <rPh sb="18" eb="19">
      <t>ジョウ</t>
    </rPh>
    <rPh sb="20" eb="21">
      <t>モト</t>
    </rPh>
    <rPh sb="23" eb="28">
      <t>ゲンバダイリニン</t>
    </rPh>
    <rPh sb="28" eb="29">
      <t>トウ</t>
    </rPh>
    <rPh sb="30" eb="32">
      <t>カキ</t>
    </rPh>
    <rPh sb="36" eb="37">
      <t>サダ</t>
    </rPh>
    <rPh sb="41" eb="43">
      <t>ベッシ</t>
    </rPh>
    <rPh sb="43" eb="46">
      <t>ケイレキショ</t>
    </rPh>
    <rPh sb="47" eb="48">
      <t>ソ</t>
    </rPh>
    <phoneticPr fontId="3"/>
  </si>
  <si>
    <t>通知します。</t>
    <rPh sb="0" eb="2">
      <t>ツウチ</t>
    </rPh>
    <phoneticPr fontId="3"/>
  </si>
  <si>
    <t>記</t>
  </si>
  <si>
    <t>現場代理人氏名</t>
    <rPh sb="5" eb="7">
      <t>シメイ</t>
    </rPh>
    <phoneticPr fontId="8"/>
  </si>
  <si>
    <t>主任技術者又は</t>
    <rPh sb="0" eb="2">
      <t>シュニン</t>
    </rPh>
    <rPh sb="2" eb="5">
      <t>ギジュツシャ</t>
    </rPh>
    <rPh sb="5" eb="6">
      <t>マタ</t>
    </rPh>
    <phoneticPr fontId="8"/>
  </si>
  <si>
    <t>監理技術者氏名※</t>
    <rPh sb="0" eb="2">
      <t>カンリ</t>
    </rPh>
    <rPh sb="2" eb="5">
      <t>ギジュツシャ</t>
    </rPh>
    <rPh sb="5" eb="7">
      <t>シメイ</t>
    </rPh>
    <phoneticPr fontId="8"/>
  </si>
  <si>
    <t>監理技術者補佐</t>
    <rPh sb="0" eb="2">
      <t>カンリ</t>
    </rPh>
    <rPh sb="2" eb="5">
      <t>ギジュツシャ</t>
    </rPh>
    <rPh sb="5" eb="7">
      <t>ホサ</t>
    </rPh>
    <phoneticPr fontId="8"/>
  </si>
  <si>
    <t>専門技術者氏名</t>
    <rPh sb="4" eb="5">
      <t>シャ</t>
    </rPh>
    <rPh sb="5" eb="7">
      <t>シメイ</t>
    </rPh>
    <phoneticPr fontId="8"/>
  </si>
  <si>
    <t>※「資格者証（写し）」を添付する。</t>
    <rPh sb="7" eb="8">
      <t>ウツ</t>
    </rPh>
    <phoneticPr fontId="8"/>
  </si>
  <si>
    <t>様式－１(2)</t>
    <rPh sb="0" eb="2">
      <t>ヨウシキ</t>
    </rPh>
    <phoneticPr fontId="4"/>
  </si>
  <si>
    <t>経　　歴　　書</t>
    <phoneticPr fontId="4"/>
  </si>
  <si>
    <t>（現場代理人等氏名）</t>
    <phoneticPr fontId="8"/>
  </si>
  <si>
    <t>現　　住　　所</t>
    <phoneticPr fontId="4"/>
  </si>
  <si>
    <t>生　年　月　日</t>
    <phoneticPr fontId="4"/>
  </si>
  <si>
    <t>＊最　終　学　歴</t>
    <rPh sb="1" eb="2">
      <t>サイ</t>
    </rPh>
    <rPh sb="3" eb="4">
      <t>シュウ</t>
    </rPh>
    <rPh sb="5" eb="6">
      <t>ガク</t>
    </rPh>
    <rPh sb="7" eb="8">
      <t>レキ</t>
    </rPh>
    <phoneticPr fontId="4"/>
  </si>
  <si>
    <t>資格及び資格番号</t>
    <rPh sb="2" eb="3">
      <t>オヨ</t>
    </rPh>
    <rPh sb="4" eb="6">
      <t>シカク</t>
    </rPh>
    <rPh sb="6" eb="8">
      <t>バンゴウ</t>
    </rPh>
    <phoneticPr fontId="31"/>
  </si>
  <si>
    <t>＊職　　　　　歴</t>
    <rPh sb="1" eb="2">
      <t>ショク</t>
    </rPh>
    <rPh sb="7" eb="8">
      <t>レキ</t>
    </rPh>
    <phoneticPr fontId="8"/>
  </si>
  <si>
    <t>＊工　事　経　歴</t>
    <rPh sb="1" eb="2">
      <t>コウ</t>
    </rPh>
    <rPh sb="3" eb="4">
      <t>ジ</t>
    </rPh>
    <rPh sb="5" eb="6">
      <t>キョウ</t>
    </rPh>
    <rPh sb="7" eb="8">
      <t>レキ</t>
    </rPh>
    <phoneticPr fontId="8"/>
  </si>
  <si>
    <t>＊は、必要により記載する。</t>
    <rPh sb="3" eb="5">
      <t>ヒツヨウ</t>
    </rPh>
    <rPh sb="8" eb="10">
      <t>キサイ</t>
    </rPh>
    <phoneticPr fontId="8"/>
  </si>
  <si>
    <t>様式－１(3)</t>
    <rPh sb="0" eb="2">
      <t>ヨウシキ</t>
    </rPh>
    <phoneticPr fontId="32"/>
  </si>
  <si>
    <t>年月日：</t>
    <rPh sb="0" eb="3">
      <t>ネンガッピ</t>
    </rPh>
    <phoneticPr fontId="32"/>
  </si>
  <si>
    <t>（受注者）</t>
    <rPh sb="1" eb="2">
      <t>ジュ</t>
    </rPh>
    <rPh sb="2" eb="3">
      <t>チュウ</t>
    </rPh>
    <phoneticPr fontId="32"/>
  </si>
  <si>
    <t>現 場 代 理 人 等 変 更 通 知 書</t>
  </si>
  <si>
    <t>業務委託名</t>
    <rPh sb="0" eb="4">
      <t>ギョウムイタク</t>
    </rPh>
    <phoneticPr fontId="32"/>
  </si>
  <si>
    <t>付けで通知した上記工事の現場代理人及び技術者を下記</t>
  </si>
  <si>
    <t>のとおり変更したいので、別紙経歴書を添え、維持管理業務委託契約書第10条にもとづき通知します。</t>
    <rPh sb="21" eb="25">
      <t>イジカンリ</t>
    </rPh>
    <rPh sb="25" eb="29">
      <t>ギョウムイタク</t>
    </rPh>
    <phoneticPr fontId="3"/>
  </si>
  <si>
    <t>現場代理人等変更年月日</t>
    <phoneticPr fontId="32"/>
  </si>
  <si>
    <t>変更する現場代理人等区分</t>
    <phoneticPr fontId="32"/>
  </si>
  <si>
    <t>旧現場代理人等氏名</t>
    <phoneticPr fontId="32"/>
  </si>
  <si>
    <t>新現場代理人等氏名</t>
    <rPh sb="6" eb="7">
      <t>ナド</t>
    </rPh>
    <phoneticPr fontId="32"/>
  </si>
  <si>
    <t>変　 更　 事 　由</t>
    <phoneticPr fontId="32"/>
  </si>
  <si>
    <t>※「資格者証（写し）」を添付する。</t>
    <rPh sb="7" eb="8">
      <t>ウツ</t>
    </rPh>
    <phoneticPr fontId="32"/>
  </si>
  <si>
    <t>新現場代理人等の記入内容は様式－1に準ずる。</t>
    <rPh sb="6" eb="7">
      <t>ナド</t>
    </rPh>
    <phoneticPr fontId="32"/>
  </si>
  <si>
    <t>変更する現場代理人等区分には、下記から該当する区分を記載する</t>
    <rPh sb="0" eb="2">
      <t>ヘンコウ</t>
    </rPh>
    <rPh sb="4" eb="6">
      <t>ゲンバ</t>
    </rPh>
    <rPh sb="6" eb="9">
      <t>ダイリニン</t>
    </rPh>
    <rPh sb="9" eb="10">
      <t>トウ</t>
    </rPh>
    <rPh sb="10" eb="12">
      <t>クブン</t>
    </rPh>
    <rPh sb="15" eb="17">
      <t>カキ</t>
    </rPh>
    <rPh sb="19" eb="21">
      <t>ガイトウ</t>
    </rPh>
    <rPh sb="23" eb="25">
      <t>クブン</t>
    </rPh>
    <rPh sb="26" eb="28">
      <t>キサイ</t>
    </rPh>
    <phoneticPr fontId="8"/>
  </si>
  <si>
    <t>・現場代理人</t>
    <rPh sb="1" eb="3">
      <t>ゲンバ</t>
    </rPh>
    <rPh sb="3" eb="6">
      <t>ダイリニン</t>
    </rPh>
    <phoneticPr fontId="8"/>
  </si>
  <si>
    <t>・主任技術者</t>
    <rPh sb="1" eb="3">
      <t>シュニン</t>
    </rPh>
    <rPh sb="3" eb="6">
      <t>ギジュツシャ</t>
    </rPh>
    <phoneticPr fontId="8"/>
  </si>
  <si>
    <t>・監理技術者</t>
    <rPh sb="1" eb="3">
      <t>カンリ</t>
    </rPh>
    <rPh sb="3" eb="6">
      <t>ギジュツシャ</t>
    </rPh>
    <phoneticPr fontId="8"/>
  </si>
  <si>
    <t>・監理技術者補佐</t>
    <rPh sb="1" eb="3">
      <t>カンリ</t>
    </rPh>
    <rPh sb="3" eb="6">
      <t>ギジュツシャ</t>
    </rPh>
    <rPh sb="6" eb="8">
      <t>ホサ</t>
    </rPh>
    <phoneticPr fontId="8"/>
  </si>
  <si>
    <t>・専門技術者</t>
    <rPh sb="1" eb="3">
      <t>センモン</t>
    </rPh>
    <rPh sb="3" eb="6">
      <t>ギジュツシャ</t>
    </rPh>
    <phoneticPr fontId="8"/>
  </si>
  <si>
    <t>様式－２</t>
    <rPh sb="0" eb="2">
      <t>ヨウシキ</t>
    </rPh>
    <phoneticPr fontId="4"/>
  </si>
  <si>
    <t>工 事 名</t>
    <rPh sb="0" eb="1">
      <t>コウ</t>
    </rPh>
    <rPh sb="2" eb="3">
      <t>コト</t>
    </rPh>
    <rPh sb="4" eb="5">
      <t>メイ</t>
    </rPh>
    <phoneticPr fontId="4"/>
  </si>
  <si>
    <t>契約年月日</t>
    <rPh sb="0" eb="2">
      <t>ケイヤク</t>
    </rPh>
    <rPh sb="2" eb="5">
      <t>ネンガッピ</t>
    </rPh>
    <phoneticPr fontId="4"/>
  </si>
  <si>
    <t>工　期</t>
    <rPh sb="0" eb="1">
      <t>コウ</t>
    </rPh>
    <rPh sb="2" eb="3">
      <t>キ</t>
    </rPh>
    <phoneticPr fontId="4"/>
  </si>
  <si>
    <t>～</t>
    <phoneticPr fontId="4"/>
  </si>
  <si>
    <t>迄</t>
    <rPh sb="0" eb="1">
      <t>マデ</t>
    </rPh>
    <phoneticPr fontId="4"/>
  </si>
  <si>
    <t>費　目</t>
    <rPh sb="0" eb="1">
      <t>ヒ</t>
    </rPh>
    <rPh sb="2" eb="3">
      <t>メ</t>
    </rPh>
    <phoneticPr fontId="4"/>
  </si>
  <si>
    <t>工　　種</t>
    <rPh sb="0" eb="1">
      <t>コウ</t>
    </rPh>
    <rPh sb="3" eb="4">
      <t>タネ</t>
    </rPh>
    <phoneticPr fontId="4"/>
  </si>
  <si>
    <t>種別</t>
    <rPh sb="0" eb="2">
      <t>シュベツ</t>
    </rPh>
    <phoneticPr fontId="4"/>
  </si>
  <si>
    <t>細別</t>
    <rPh sb="0" eb="2">
      <t>サイベツ</t>
    </rPh>
    <phoneticPr fontId="4"/>
  </si>
  <si>
    <t>規　格</t>
    <rPh sb="0" eb="1">
      <t>タダシ</t>
    </rPh>
    <rPh sb="2" eb="3">
      <t>カク</t>
    </rPh>
    <phoneticPr fontId="4"/>
  </si>
  <si>
    <t>単位</t>
    <rPh sb="0" eb="2">
      <t>タンイ</t>
    </rPh>
    <phoneticPr fontId="4"/>
  </si>
  <si>
    <t>員　数</t>
    <rPh sb="0" eb="1">
      <t>イン</t>
    </rPh>
    <rPh sb="2" eb="3">
      <t>カズ</t>
    </rPh>
    <phoneticPr fontId="4"/>
  </si>
  <si>
    <t>単価</t>
    <rPh sb="0" eb="2">
      <t>タンカ</t>
    </rPh>
    <phoneticPr fontId="4"/>
  </si>
  <si>
    <t>金　額</t>
    <rPh sb="0" eb="1">
      <t>キン</t>
    </rPh>
    <rPh sb="2" eb="3">
      <t>ガク</t>
    </rPh>
    <phoneticPr fontId="4"/>
  </si>
  <si>
    <t>様式－３(1)</t>
    <rPh sb="0" eb="2">
      <t>ヨウシキ</t>
    </rPh>
    <phoneticPr fontId="4"/>
  </si>
  <si>
    <t>工　　程　　表</t>
    <rPh sb="0" eb="1">
      <t>コウ</t>
    </rPh>
    <rPh sb="3" eb="4">
      <t>ホド</t>
    </rPh>
    <rPh sb="6" eb="7">
      <t>ヒョウ</t>
    </rPh>
    <phoneticPr fontId="4"/>
  </si>
  <si>
    <t>業務委託名</t>
    <rPh sb="0" eb="4">
      <t>ギョウムイタク</t>
    </rPh>
    <rPh sb="4" eb="5">
      <t>メイ</t>
    </rPh>
    <phoneticPr fontId="4"/>
  </si>
  <si>
    <t>履行期間</t>
    <rPh sb="0" eb="4">
      <t>リコウキカン</t>
    </rPh>
    <phoneticPr fontId="4"/>
  </si>
  <si>
    <t>自</t>
    <rPh sb="0" eb="1">
      <t>ジ</t>
    </rPh>
    <phoneticPr fontId="4"/>
  </si>
  <si>
    <t>至</t>
    <rPh sb="0" eb="1">
      <t>イタル</t>
    </rPh>
    <phoneticPr fontId="4"/>
  </si>
  <si>
    <t>月</t>
    <rPh sb="0" eb="1">
      <t>ツキ</t>
    </rPh>
    <phoneticPr fontId="4"/>
  </si>
  <si>
    <t>日</t>
    <rPh sb="0" eb="1">
      <t>ニチ</t>
    </rPh>
    <phoneticPr fontId="4"/>
  </si>
  <si>
    <t>記載要領</t>
    <rPh sb="0" eb="2">
      <t>キサイ</t>
    </rPh>
    <rPh sb="2" eb="4">
      <t>ヨウリョウ</t>
    </rPh>
    <phoneticPr fontId="2"/>
  </si>
  <si>
    <t>　1　工種は工事数量総括表の工種を記載する。（工種以外でも必要なものは、記載する。）</t>
    <rPh sb="3" eb="5">
      <t>コウシュ</t>
    </rPh>
    <rPh sb="6" eb="8">
      <t>コウジ</t>
    </rPh>
    <rPh sb="8" eb="10">
      <t>スウリョウ</t>
    </rPh>
    <rPh sb="10" eb="12">
      <t>ソウカツ</t>
    </rPh>
    <rPh sb="12" eb="13">
      <t>ヒョウ</t>
    </rPh>
    <rPh sb="14" eb="16">
      <t>コウシュ</t>
    </rPh>
    <rPh sb="17" eb="19">
      <t>キサイ</t>
    </rPh>
    <rPh sb="23" eb="25">
      <t>コウシュ</t>
    </rPh>
    <rPh sb="25" eb="27">
      <t>イガイ</t>
    </rPh>
    <rPh sb="29" eb="31">
      <t>ヒツヨウ</t>
    </rPh>
    <rPh sb="36" eb="38">
      <t>キサイ</t>
    </rPh>
    <phoneticPr fontId="2"/>
  </si>
  <si>
    <t>　2　予定工程は黒実線をもって表示する。</t>
    <rPh sb="3" eb="5">
      <t>ヨテイ</t>
    </rPh>
    <rPh sb="5" eb="7">
      <t>コウテイ</t>
    </rPh>
    <rPh sb="8" eb="9">
      <t>クロ</t>
    </rPh>
    <rPh sb="9" eb="11">
      <t>ジッセン</t>
    </rPh>
    <rPh sb="15" eb="17">
      <t>ヒョウジ</t>
    </rPh>
    <phoneticPr fontId="2"/>
  </si>
  <si>
    <t>様式－３(2)</t>
    <rPh sb="0" eb="2">
      <t>ヨウシキ</t>
    </rPh>
    <phoneticPr fontId="4"/>
  </si>
  <si>
    <t>変　　更　　工　　程　　表</t>
    <rPh sb="0" eb="1">
      <t>ヘン</t>
    </rPh>
    <rPh sb="3" eb="4">
      <t>サラ</t>
    </rPh>
    <rPh sb="6" eb="7">
      <t>コウ</t>
    </rPh>
    <rPh sb="9" eb="10">
      <t>ホド</t>
    </rPh>
    <rPh sb="12" eb="13">
      <t>ヒョウ</t>
    </rPh>
    <phoneticPr fontId="4"/>
  </si>
  <si>
    <t>変更</t>
    <rPh sb="0" eb="2">
      <t>ヘンコウ</t>
    </rPh>
    <phoneticPr fontId="4"/>
  </si>
  <si>
    <t>　2　当初契約の工程は黒実線をもって表示する。また、変更契約の工程は下段に黒点線もしくは赤実線をもって表示する。</t>
    <rPh sb="3" eb="5">
      <t>トウショ</t>
    </rPh>
    <rPh sb="5" eb="7">
      <t>ケイヤク</t>
    </rPh>
    <rPh sb="8" eb="10">
      <t>コウテイ</t>
    </rPh>
    <rPh sb="11" eb="12">
      <t>クロ</t>
    </rPh>
    <rPh sb="12" eb="14">
      <t>ジッセン</t>
    </rPh>
    <rPh sb="18" eb="20">
      <t>ヒョウジ</t>
    </rPh>
    <rPh sb="26" eb="28">
      <t>ヘンコウ</t>
    </rPh>
    <rPh sb="28" eb="30">
      <t>ケイヤク</t>
    </rPh>
    <rPh sb="31" eb="33">
      <t>コウテイ</t>
    </rPh>
    <rPh sb="34" eb="36">
      <t>カダン</t>
    </rPh>
    <rPh sb="37" eb="38">
      <t>クロ</t>
    </rPh>
    <rPh sb="38" eb="40">
      <t>テンセン</t>
    </rPh>
    <rPh sb="44" eb="45">
      <t>アカ</t>
    </rPh>
    <rPh sb="45" eb="47">
      <t>ジッセン</t>
    </rPh>
    <rPh sb="51" eb="53">
      <t>ヒョウジ</t>
    </rPh>
    <phoneticPr fontId="2"/>
  </si>
  <si>
    <t>様式－4</t>
    <rPh sb="0" eb="2">
      <t>ヨウシキ</t>
    </rPh>
    <phoneticPr fontId="4"/>
  </si>
  <si>
    <t>掛金収納書（電子申請方式）</t>
    <phoneticPr fontId="11"/>
  </si>
  <si>
    <t>（共済契約者が発注者へ）</t>
    <rPh sb="1" eb="3">
      <t>キョウサイ</t>
    </rPh>
    <rPh sb="3" eb="6">
      <t>ケイヤクシャ</t>
    </rPh>
    <rPh sb="7" eb="10">
      <t>ハッチュウシャ</t>
    </rPh>
    <phoneticPr fontId="3"/>
  </si>
  <si>
    <t>共済契約者番号</t>
    <rPh sb="0" eb="2">
      <t>キョウサイ</t>
    </rPh>
    <rPh sb="2" eb="5">
      <t>ケイヤクシャ</t>
    </rPh>
    <rPh sb="5" eb="7">
      <t>バンゴウ</t>
    </rPh>
    <phoneticPr fontId="3"/>
  </si>
  <si>
    <r>
      <t xml:space="preserve">共済契約者名
</t>
    </r>
    <r>
      <rPr>
        <sz val="8"/>
        <color rgb="FFFF0000"/>
        <rFont val="游ゴシック"/>
        <family val="3"/>
        <charset val="128"/>
        <scheme val="minor"/>
      </rPr>
      <t>（法人または事業主氏名）</t>
    </r>
    <rPh sb="0" eb="2">
      <t>キョウサイ</t>
    </rPh>
    <rPh sb="2" eb="5">
      <t>ケイヤクシャ</t>
    </rPh>
    <rPh sb="5" eb="6">
      <t>メイ</t>
    </rPh>
    <rPh sb="16" eb="18">
      <t>シメイ</t>
    </rPh>
    <phoneticPr fontId="3"/>
  </si>
  <si>
    <t>ＪＶの場合は
共同企業体名</t>
    <rPh sb="3" eb="5">
      <t>バアイ</t>
    </rPh>
    <rPh sb="7" eb="9">
      <t>キョウドウ</t>
    </rPh>
    <rPh sb="9" eb="12">
      <t>キギョウタイ</t>
    </rPh>
    <rPh sb="12" eb="13">
      <t>ナ</t>
    </rPh>
    <phoneticPr fontId="3"/>
  </si>
  <si>
    <t>掛金収納書番号
（お問い合わせの際は、この番号と共済契約者名をお知らせください。）</t>
    <rPh sb="0" eb="2">
      <t>カケキン</t>
    </rPh>
    <rPh sb="2" eb="4">
      <t>シュウノウ</t>
    </rPh>
    <rPh sb="4" eb="5">
      <t>ショ</t>
    </rPh>
    <rPh sb="5" eb="7">
      <t>バンゴウ</t>
    </rPh>
    <rPh sb="10" eb="11">
      <t>ト</t>
    </rPh>
    <rPh sb="12" eb="13">
      <t>ア</t>
    </rPh>
    <rPh sb="16" eb="17">
      <t>サイ</t>
    </rPh>
    <rPh sb="21" eb="23">
      <t>バンゴウ</t>
    </rPh>
    <rPh sb="24" eb="26">
      <t>キョウサイ</t>
    </rPh>
    <rPh sb="26" eb="29">
      <t>ケイヤクシャ</t>
    </rPh>
    <rPh sb="29" eb="30">
      <t>ナ</t>
    </rPh>
    <rPh sb="32" eb="33">
      <t>シ</t>
    </rPh>
    <phoneticPr fontId="3"/>
  </si>
  <si>
    <t>収納年月日</t>
    <rPh sb="0" eb="2">
      <t>シュウノウ</t>
    </rPh>
    <rPh sb="2" eb="5">
      <t>ネンガッピ</t>
    </rPh>
    <phoneticPr fontId="3"/>
  </si>
  <si>
    <t>退職金ポイント購入額</t>
    <rPh sb="0" eb="3">
      <t>タイショクキン</t>
    </rPh>
    <rPh sb="7" eb="9">
      <t>コウニュウ</t>
    </rPh>
    <rPh sb="9" eb="10">
      <t>ガク</t>
    </rPh>
    <phoneticPr fontId="3"/>
  </si>
  <si>
    <t>単価</t>
    <rPh sb="0" eb="2">
      <t>タンカ</t>
    </rPh>
    <phoneticPr fontId="3"/>
  </si>
  <si>
    <t>購入日数</t>
    <rPh sb="0" eb="2">
      <t>コウニュウ</t>
    </rPh>
    <rPh sb="2" eb="4">
      <t>ニッスウ</t>
    </rPh>
    <phoneticPr fontId="3"/>
  </si>
  <si>
    <t>購入額</t>
    <rPh sb="0" eb="2">
      <t>コウニュウ</t>
    </rPh>
    <rPh sb="2" eb="3">
      <t>ガク</t>
    </rPh>
    <phoneticPr fontId="3"/>
  </si>
  <si>
    <t>　　　３１０円
（中小企業用）　　　</t>
    <rPh sb="6" eb="7">
      <t>エン</t>
    </rPh>
    <rPh sb="9" eb="11">
      <t>チュウショウ</t>
    </rPh>
    <rPh sb="11" eb="13">
      <t>キギョウ</t>
    </rPh>
    <rPh sb="13" eb="14">
      <t>ヨウ</t>
    </rPh>
    <phoneticPr fontId="3"/>
  </si>
  <si>
    <t>日</t>
    <rPh sb="0" eb="1">
      <t>ニチ</t>
    </rPh>
    <phoneticPr fontId="3"/>
  </si>
  <si>
    <t>　　　３１０円
（大手企業用）</t>
    <rPh sb="6" eb="7">
      <t>エン</t>
    </rPh>
    <rPh sb="9" eb="11">
      <t>オオテ</t>
    </rPh>
    <rPh sb="11" eb="13">
      <t>キギョウ</t>
    </rPh>
    <rPh sb="13" eb="14">
      <t>ヨウ</t>
    </rPh>
    <phoneticPr fontId="3"/>
  </si>
  <si>
    <t>工事情報</t>
    <rPh sb="0" eb="2">
      <t>コウジ</t>
    </rPh>
    <rPh sb="2" eb="4">
      <t>ジョウホウ</t>
    </rPh>
    <phoneticPr fontId="3"/>
  </si>
  <si>
    <t>工事の区分</t>
    <rPh sb="0" eb="2">
      <t>コウジ</t>
    </rPh>
    <rPh sb="3" eb="5">
      <t>クブン</t>
    </rPh>
    <phoneticPr fontId="3"/>
  </si>
  <si>
    <t>発注者名</t>
    <rPh sb="0" eb="3">
      <t>ハッチュウシャ</t>
    </rPh>
    <rPh sb="3" eb="4">
      <t>ナ</t>
    </rPh>
    <phoneticPr fontId="3"/>
  </si>
  <si>
    <t>公共</t>
    <rPh sb="0" eb="2">
      <t>コウキョウ</t>
    </rPh>
    <phoneticPr fontId="3"/>
  </si>
  <si>
    <t>民間</t>
    <rPh sb="0" eb="2">
      <t>ミンカン</t>
    </rPh>
    <phoneticPr fontId="3"/>
  </si>
  <si>
    <t>その他</t>
    <rPh sb="2" eb="3">
      <t>タ</t>
    </rPh>
    <phoneticPr fontId="3"/>
  </si>
  <si>
    <t>元請契約の工事番号および工事名</t>
    <phoneticPr fontId="3"/>
  </si>
  <si>
    <t>総工事費</t>
    <rPh sb="0" eb="1">
      <t>ソウ</t>
    </rPh>
    <rPh sb="1" eb="4">
      <t>コウジヒ</t>
    </rPh>
    <phoneticPr fontId="3"/>
  </si>
  <si>
    <r>
      <t>　　　　　　　　　　　　</t>
    </r>
    <r>
      <rPr>
        <sz val="11"/>
        <color rgb="FFFF0000"/>
        <rFont val="游ゴシック"/>
        <family val="3"/>
        <charset val="128"/>
        <scheme val="minor"/>
      </rPr>
      <t>円</t>
    </r>
    <rPh sb="12" eb="13">
      <t>エン</t>
    </rPh>
    <phoneticPr fontId="3"/>
  </si>
  <si>
    <t>当該工事の退職金ポイント購入の考え方</t>
    <rPh sb="0" eb="2">
      <t>トウガイ</t>
    </rPh>
    <rPh sb="2" eb="4">
      <t>コウジ</t>
    </rPh>
    <rPh sb="5" eb="8">
      <t>タイショクキン</t>
    </rPh>
    <rPh sb="12" eb="14">
      <t>コウニュウ</t>
    </rPh>
    <rPh sb="15" eb="16">
      <t>カンガ</t>
    </rPh>
    <rPh sb="17" eb="18">
      <t>カタ</t>
    </rPh>
    <phoneticPr fontId="3"/>
  </si>
  <si>
    <t>この掛金収納書は、電子申請方式の退職金ポイントの購入を証する書です。</t>
    <rPh sb="2" eb="4">
      <t>カケキン</t>
    </rPh>
    <rPh sb="4" eb="6">
      <t>シュウノウ</t>
    </rPh>
    <rPh sb="6" eb="7">
      <t>ショ</t>
    </rPh>
    <rPh sb="9" eb="11">
      <t>デンシ</t>
    </rPh>
    <rPh sb="11" eb="13">
      <t>シンセイ</t>
    </rPh>
    <rPh sb="13" eb="15">
      <t>ホウシキ</t>
    </rPh>
    <rPh sb="16" eb="19">
      <t>タイショクキン</t>
    </rPh>
    <rPh sb="24" eb="26">
      <t>コウニュウ</t>
    </rPh>
    <rPh sb="27" eb="28">
      <t>アカシ</t>
    </rPh>
    <rPh sb="30" eb="31">
      <t>ショ</t>
    </rPh>
    <phoneticPr fontId="3"/>
  </si>
  <si>
    <t>独立行政法人勤労者退職金共済機構</t>
    <rPh sb="0" eb="2">
      <t>ドクリツ</t>
    </rPh>
    <rPh sb="2" eb="4">
      <t>ギョウセイ</t>
    </rPh>
    <rPh sb="4" eb="6">
      <t>ホウジン</t>
    </rPh>
    <rPh sb="6" eb="9">
      <t>キンロウシャ</t>
    </rPh>
    <rPh sb="9" eb="12">
      <t>タイショクキン</t>
    </rPh>
    <rPh sb="12" eb="14">
      <t>キョウサイ</t>
    </rPh>
    <rPh sb="14" eb="16">
      <t>キコウ</t>
    </rPh>
    <phoneticPr fontId="3"/>
  </si>
  <si>
    <t>建設業退職金共済事業本部</t>
    <rPh sb="0" eb="3">
      <t>ケンセツギョウ</t>
    </rPh>
    <rPh sb="3" eb="6">
      <t>タイショクキン</t>
    </rPh>
    <rPh sb="6" eb="8">
      <t>キョウサイ</t>
    </rPh>
    <rPh sb="8" eb="10">
      <t>ジギョウ</t>
    </rPh>
    <rPh sb="10" eb="12">
      <t>ホンブ</t>
    </rPh>
    <phoneticPr fontId="3"/>
  </si>
  <si>
    <t>税務処理には使用できません。</t>
    <rPh sb="0" eb="2">
      <t>ゼイム</t>
    </rPh>
    <rPh sb="2" eb="4">
      <t>ショリ</t>
    </rPh>
    <rPh sb="6" eb="8">
      <t>シヨウ</t>
    </rPh>
    <phoneticPr fontId="3"/>
  </si>
  <si>
    <t>また、公共工事を請け負った場合には、発注官庁等からこの掛金収納書の提出を求められる場合がありますので、大切に管理・保管願います。</t>
    <rPh sb="3" eb="5">
      <t>コウキョウ</t>
    </rPh>
    <rPh sb="5" eb="7">
      <t>コウジ</t>
    </rPh>
    <rPh sb="8" eb="9">
      <t>ウ</t>
    </rPh>
    <rPh sb="10" eb="11">
      <t>オ</t>
    </rPh>
    <rPh sb="13" eb="15">
      <t>バアイ</t>
    </rPh>
    <rPh sb="18" eb="20">
      <t>ハッチュウ</t>
    </rPh>
    <rPh sb="20" eb="22">
      <t>カンチョウ</t>
    </rPh>
    <rPh sb="22" eb="23">
      <t>トウ</t>
    </rPh>
    <rPh sb="27" eb="29">
      <t>カケキン</t>
    </rPh>
    <rPh sb="29" eb="32">
      <t>シュウノウショ</t>
    </rPh>
    <rPh sb="33" eb="35">
      <t>テイシュツ</t>
    </rPh>
    <rPh sb="36" eb="37">
      <t>モト</t>
    </rPh>
    <rPh sb="41" eb="43">
      <t>バアイ</t>
    </rPh>
    <rPh sb="51" eb="53">
      <t>タイセツ</t>
    </rPh>
    <rPh sb="54" eb="56">
      <t>カンリ</t>
    </rPh>
    <rPh sb="57" eb="60">
      <t>ホカンネガ</t>
    </rPh>
    <phoneticPr fontId="3"/>
  </si>
  <si>
    <t>(参考)</t>
    <rPh sb="1" eb="3">
      <t>サンコウ</t>
    </rPh>
    <phoneticPr fontId="3"/>
  </si>
  <si>
    <t>建設キャリアアップシステム登録情報</t>
    <rPh sb="0" eb="2">
      <t>ケンセツ</t>
    </rPh>
    <rPh sb="13" eb="15">
      <t>トウロク</t>
    </rPh>
    <rPh sb="15" eb="17">
      <t>ジョウホウ</t>
    </rPh>
    <phoneticPr fontId="37"/>
  </si>
  <si>
    <t>本工事を施工する下請負人を含めた</t>
    <rPh sb="0" eb="1">
      <t>ホン</t>
    </rPh>
    <rPh sb="1" eb="3">
      <t>コウジ</t>
    </rPh>
    <rPh sb="4" eb="6">
      <t>セコウ</t>
    </rPh>
    <rPh sb="8" eb="9">
      <t>シタ</t>
    </rPh>
    <rPh sb="9" eb="11">
      <t>ウケオイ</t>
    </rPh>
    <rPh sb="11" eb="12">
      <t>ニン</t>
    </rPh>
    <rPh sb="13" eb="14">
      <t>フク</t>
    </rPh>
    <phoneticPr fontId="37"/>
  </si>
  <si>
    <t>建設キャリアアップシステムへの登録の有無</t>
    <phoneticPr fontId="3"/>
  </si>
  <si>
    <t>（有）</t>
    <phoneticPr fontId="3"/>
  </si>
  <si>
    <t>（無）</t>
    <rPh sb="1" eb="2">
      <t>ム</t>
    </rPh>
    <phoneticPr fontId="3"/>
  </si>
  <si>
    <t>元請負人の建設キャリア
アップシステム事業者ＩＤ</t>
    <rPh sb="0" eb="1">
      <t>モト</t>
    </rPh>
    <rPh sb="1" eb="3">
      <t>ウケオイ</t>
    </rPh>
    <rPh sb="3" eb="4">
      <t>ニン</t>
    </rPh>
    <rPh sb="5" eb="7">
      <t>ケンセツ</t>
    </rPh>
    <rPh sb="19" eb="22">
      <t>ジギョウシャ</t>
    </rPh>
    <phoneticPr fontId="37"/>
  </si>
  <si>
    <t>本工事について、下請負人を含めた施工体制登録の有無</t>
    <rPh sb="0" eb="3">
      <t>ホンコウジ</t>
    </rPh>
    <rPh sb="8" eb="9">
      <t>シタ</t>
    </rPh>
    <rPh sb="9" eb="11">
      <t>ウケオイ</t>
    </rPh>
    <rPh sb="11" eb="12">
      <t>ニン</t>
    </rPh>
    <rPh sb="13" eb="14">
      <t>フク</t>
    </rPh>
    <rPh sb="16" eb="18">
      <t>セコウ</t>
    </rPh>
    <rPh sb="18" eb="20">
      <t>タイセイ</t>
    </rPh>
    <rPh sb="20" eb="22">
      <t>トウロク</t>
    </rPh>
    <rPh sb="23" eb="25">
      <t>ウム</t>
    </rPh>
    <phoneticPr fontId="37"/>
  </si>
  <si>
    <t>本現場の建設キャリア
アップシステム現場ID</t>
    <rPh sb="0" eb="1">
      <t>ホン</t>
    </rPh>
    <rPh sb="1" eb="3">
      <t>ゲンバ</t>
    </rPh>
    <rPh sb="4" eb="6">
      <t>ケンセツ</t>
    </rPh>
    <rPh sb="18" eb="20">
      <t>ゲンバ</t>
    </rPh>
    <phoneticPr fontId="37"/>
  </si>
  <si>
    <t>本工事について、カードリーダーの設置等、就業履歴が蓄積可能な環境の有無</t>
    <rPh sb="0" eb="3">
      <t>ホンコウジ</t>
    </rPh>
    <rPh sb="16" eb="18">
      <t>セッチ</t>
    </rPh>
    <rPh sb="18" eb="19">
      <t>トウ</t>
    </rPh>
    <rPh sb="20" eb="22">
      <t>シュウギョウ</t>
    </rPh>
    <rPh sb="22" eb="24">
      <t>リレキ</t>
    </rPh>
    <rPh sb="25" eb="27">
      <t>チクセキ</t>
    </rPh>
    <rPh sb="27" eb="29">
      <t>カノウ</t>
    </rPh>
    <rPh sb="30" eb="32">
      <t>カンキョウ</t>
    </rPh>
    <rPh sb="33" eb="35">
      <t>ウム</t>
    </rPh>
    <phoneticPr fontId="37"/>
  </si>
  <si>
    <t>様式－４</t>
    <rPh sb="0" eb="2">
      <t>ヨウシキ</t>
    </rPh>
    <phoneticPr fontId="8"/>
  </si>
  <si>
    <t>工事番号および工事名</t>
    <rPh sb="0" eb="2">
      <t>コウジ</t>
    </rPh>
    <rPh sb="2" eb="4">
      <t>バンゴウ</t>
    </rPh>
    <rPh sb="7" eb="9">
      <t>コウジ</t>
    </rPh>
    <rPh sb="9" eb="10">
      <t>メイ</t>
    </rPh>
    <phoneticPr fontId="11"/>
  </si>
  <si>
    <t>建設キャリアアップシステム現場ID</t>
    <rPh sb="0" eb="2">
      <t>ケンセツ</t>
    </rPh>
    <rPh sb="13" eb="15">
      <t>ゲンバ</t>
    </rPh>
    <phoneticPr fontId="11"/>
  </si>
  <si>
    <t>総工事費</t>
    <rPh sb="0" eb="1">
      <t>ソウ</t>
    </rPh>
    <rPh sb="1" eb="4">
      <t>コウジヒ</t>
    </rPh>
    <phoneticPr fontId="11"/>
  </si>
  <si>
    <t>円</t>
    <rPh sb="0" eb="1">
      <t>エン</t>
    </rPh>
    <phoneticPr fontId="11"/>
  </si>
  <si>
    <t>受注者（元請）</t>
    <rPh sb="0" eb="3">
      <t>ジュチュウシャ</t>
    </rPh>
    <rPh sb="4" eb="5">
      <t>モト</t>
    </rPh>
    <rPh sb="5" eb="6">
      <t>ウ</t>
    </rPh>
    <phoneticPr fontId="11"/>
  </si>
  <si>
    <t>住　所</t>
    <rPh sb="0" eb="1">
      <t>ジュウ</t>
    </rPh>
    <rPh sb="2" eb="3">
      <t>ショ</t>
    </rPh>
    <phoneticPr fontId="11"/>
  </si>
  <si>
    <t>名　称</t>
    <rPh sb="0" eb="1">
      <t>ナ</t>
    </rPh>
    <rPh sb="2" eb="3">
      <t>ショウ</t>
    </rPh>
    <phoneticPr fontId="11"/>
  </si>
  <si>
    <t>共済契約者番号</t>
    <rPh sb="0" eb="2">
      <t>キョウサイ</t>
    </rPh>
    <rPh sb="2" eb="4">
      <t>ケイヤク</t>
    </rPh>
    <rPh sb="4" eb="5">
      <t>シャ</t>
    </rPh>
    <rPh sb="5" eb="7">
      <t>バンゴウ</t>
    </rPh>
    <phoneticPr fontId="11"/>
  </si>
  <si>
    <t>建設キャリアアップシステム事業者ID</t>
    <rPh sb="0" eb="2">
      <t>ケンセツ</t>
    </rPh>
    <rPh sb="13" eb="15">
      <t>ジギョウ</t>
    </rPh>
    <rPh sb="15" eb="16">
      <t>シャ</t>
    </rPh>
    <phoneticPr fontId="11"/>
  </si>
  <si>
    <t>共済証紙購入額</t>
    <rPh sb="0" eb="2">
      <t>キョウサイ</t>
    </rPh>
    <rPh sb="2" eb="4">
      <t>ショウシ</t>
    </rPh>
    <rPh sb="4" eb="6">
      <t>コウニュウ</t>
    </rPh>
    <rPh sb="6" eb="7">
      <t>ガク</t>
    </rPh>
    <phoneticPr fontId="11"/>
  </si>
  <si>
    <t>掛金収納書提出用台紙</t>
    <rPh sb="0" eb="1">
      <t>カ</t>
    </rPh>
    <rPh sb="1" eb="2">
      <t>キン</t>
    </rPh>
    <rPh sb="2" eb="4">
      <t>シュウノウ</t>
    </rPh>
    <rPh sb="4" eb="5">
      <t>ショ</t>
    </rPh>
    <rPh sb="5" eb="7">
      <t>テイシュツ</t>
    </rPh>
    <rPh sb="7" eb="8">
      <t>ヨウ</t>
    </rPh>
    <rPh sb="8" eb="10">
      <t>ダイシ</t>
    </rPh>
    <phoneticPr fontId="11"/>
  </si>
  <si>
    <t>掛金収納書を貼る（契約者から発注者用）</t>
  </si>
  <si>
    <t>当該工事における共済証紙購入の考え方　(該当する□に✓をチェックして下さい)</t>
    <phoneticPr fontId="11"/>
  </si>
  <si>
    <t>□１．発注者の指示のとおり</t>
    <rPh sb="3" eb="6">
      <t>ハッチュウシャ</t>
    </rPh>
    <rPh sb="7" eb="9">
      <t>シジ</t>
    </rPh>
    <phoneticPr fontId="11"/>
  </si>
  <si>
    <t>□２．対象労働者数と当該労働者の就労日数を的確に把握している場合</t>
    <rPh sb="3" eb="5">
      <t>タイショウ</t>
    </rPh>
    <rPh sb="5" eb="8">
      <t>ロウドウシャ</t>
    </rPh>
    <rPh sb="8" eb="9">
      <t>スウ</t>
    </rPh>
    <rPh sb="10" eb="12">
      <t>トウガイ</t>
    </rPh>
    <rPh sb="12" eb="15">
      <t>ロウドウシャ</t>
    </rPh>
    <rPh sb="16" eb="18">
      <t>シュウロウ</t>
    </rPh>
    <rPh sb="18" eb="20">
      <t>ニッスウ</t>
    </rPh>
    <rPh sb="21" eb="23">
      <t>テキカク</t>
    </rPh>
    <rPh sb="24" eb="26">
      <t>ハアク</t>
    </rPh>
    <rPh sb="30" eb="32">
      <t>バアイ</t>
    </rPh>
    <phoneticPr fontId="11"/>
  </si>
  <si>
    <t>□３．対象労働者数と当該労働者の就労日数の把握が困難な場合</t>
    <phoneticPr fontId="11"/>
  </si>
  <si>
    <t>□４．その他</t>
    <rPh sb="5" eb="6">
      <t>タ</t>
    </rPh>
    <phoneticPr fontId="11"/>
  </si>
  <si>
    <t>購入額の根拠を記入</t>
    <rPh sb="0" eb="3">
      <t>コウニュウガク</t>
    </rPh>
    <rPh sb="4" eb="6">
      <t>コンキョ</t>
    </rPh>
    <rPh sb="7" eb="9">
      <t>キニュウ</t>
    </rPh>
    <phoneticPr fontId="11"/>
  </si>
  <si>
    <t>（参考）</t>
    <rPh sb="1" eb="3">
      <t>サンコウ</t>
    </rPh>
    <phoneticPr fontId="11"/>
  </si>
  <si>
    <t>建設キャリアアップシステム登録情報</t>
    <rPh sb="0" eb="2">
      <t>ケンセツ</t>
    </rPh>
    <rPh sb="13" eb="15">
      <t>トウロク</t>
    </rPh>
    <rPh sb="15" eb="17">
      <t>ジョウホウ</t>
    </rPh>
    <phoneticPr fontId="11"/>
  </si>
  <si>
    <t>　共済契約者である元請負人の建設キャリアアップシステム事業者登録の有無　　　 （　有　・ 無　）</t>
    <phoneticPr fontId="11"/>
  </si>
  <si>
    <t>　本工事について、現場・契約情報の建設キャリアアップシステムへの登録の有無　 （　有　・ 無　）</t>
    <phoneticPr fontId="11"/>
  </si>
  <si>
    <t>　本工事について、カードリーダーの設置等、就業履歴が蓄積可能な環境の有無  　 （　有　・ 無　）</t>
    <phoneticPr fontId="11"/>
  </si>
  <si>
    <t>様式－９</t>
    <rPh sb="0" eb="2">
      <t>ヨウシキ</t>
    </rPh>
    <phoneticPr fontId="8"/>
  </si>
  <si>
    <t xml:space="preserve"> 打 合 せ 簿</t>
    <rPh sb="1" eb="2">
      <t>ダ</t>
    </rPh>
    <rPh sb="3" eb="4">
      <t>ゴウ</t>
    </rPh>
    <rPh sb="7" eb="8">
      <t>ボ</t>
    </rPh>
    <phoneticPr fontId="8"/>
  </si>
  <si>
    <t>発議者</t>
    <rPh sb="0" eb="3">
      <t>ハツギシャ</t>
    </rPh>
    <phoneticPr fontId="8"/>
  </si>
  <si>
    <t>□発注者</t>
    <rPh sb="1" eb="4">
      <t>ハッチュウシャ</t>
    </rPh>
    <phoneticPr fontId="8"/>
  </si>
  <si>
    <t>□受注者</t>
    <rPh sb="1" eb="4">
      <t>ジュチュウシャ</t>
    </rPh>
    <phoneticPr fontId="8"/>
  </si>
  <si>
    <t>発議年月日</t>
    <rPh sb="0" eb="2">
      <t>ハツギ</t>
    </rPh>
    <rPh sb="2" eb="5">
      <t>ネンガッピ</t>
    </rPh>
    <phoneticPr fontId="8"/>
  </si>
  <si>
    <t>発議事項</t>
    <rPh sb="0" eb="2">
      <t>ハツギ</t>
    </rPh>
    <rPh sb="2" eb="4">
      <t>ジコウ</t>
    </rPh>
    <phoneticPr fontId="8"/>
  </si>
  <si>
    <t>　□指示　　　□協議　　　□通知　　　□承諾　　　□報告　　　□提出</t>
    <rPh sb="2" eb="4">
      <t>シジ</t>
    </rPh>
    <rPh sb="8" eb="10">
      <t>キョウギ</t>
    </rPh>
    <rPh sb="14" eb="16">
      <t>ツウチ</t>
    </rPh>
    <rPh sb="20" eb="22">
      <t>ショウダク</t>
    </rPh>
    <rPh sb="26" eb="28">
      <t>ホウコク</t>
    </rPh>
    <rPh sb="32" eb="34">
      <t>テイシュツ</t>
    </rPh>
    <phoneticPr fontId="8"/>
  </si>
  <si>
    <t>□その他</t>
    <rPh sb="3" eb="4">
      <t>タ</t>
    </rPh>
    <phoneticPr fontId="8"/>
  </si>
  <si>
    <t>（</t>
    <phoneticPr fontId="8"/>
  </si>
  <si>
    <t>）</t>
    <phoneticPr fontId="8"/>
  </si>
  <si>
    <t>業務委託名</t>
    <rPh sb="0" eb="4">
      <t>ギョウムイタク</t>
    </rPh>
    <rPh sb="4" eb="5">
      <t>メイ</t>
    </rPh>
    <phoneticPr fontId="8"/>
  </si>
  <si>
    <t>（内容）</t>
    <rPh sb="1" eb="3">
      <t>ナイヨウ</t>
    </rPh>
    <phoneticPr fontId="8"/>
  </si>
  <si>
    <t>添付図</t>
    <rPh sb="0" eb="2">
      <t>テンプ</t>
    </rPh>
    <rPh sb="2" eb="3">
      <t>ズ</t>
    </rPh>
    <phoneticPr fontId="8"/>
  </si>
  <si>
    <t>葉、その他添付図書</t>
    <rPh sb="0" eb="1">
      <t>ハ</t>
    </rPh>
    <rPh sb="4" eb="5">
      <t>タ</t>
    </rPh>
    <rPh sb="5" eb="7">
      <t>テンプ</t>
    </rPh>
    <rPh sb="7" eb="9">
      <t>トショ</t>
    </rPh>
    <phoneticPr fontId="8"/>
  </si>
  <si>
    <t>発注者</t>
    <rPh sb="0" eb="3">
      <t>ハッチュウシャ</t>
    </rPh>
    <phoneticPr fontId="8"/>
  </si>
  <si>
    <t>上記について</t>
    <rPh sb="0" eb="2">
      <t>ジョウキ</t>
    </rPh>
    <phoneticPr fontId="8"/>
  </si>
  <si>
    <t>□指示</t>
    <rPh sb="1" eb="3">
      <t>シジ</t>
    </rPh>
    <phoneticPr fontId="8"/>
  </si>
  <si>
    <t>□承諾</t>
    <rPh sb="1" eb="3">
      <t>ショウダク</t>
    </rPh>
    <phoneticPr fontId="8"/>
  </si>
  <si>
    <t>□協議</t>
    <rPh sb="1" eb="3">
      <t>キョウギ</t>
    </rPh>
    <phoneticPr fontId="8"/>
  </si>
  <si>
    <t>□提出</t>
    <rPh sb="1" eb="3">
      <t>テイシュツ</t>
    </rPh>
    <phoneticPr fontId="8"/>
  </si>
  <si>
    <t>□受理</t>
    <rPh sb="1" eb="3">
      <t>ジュリ</t>
    </rPh>
    <phoneticPr fontId="8"/>
  </si>
  <si>
    <t>します。</t>
    <phoneticPr fontId="8"/>
  </si>
  <si>
    <t>処理</t>
    <rPh sb="0" eb="2">
      <t>ショリ</t>
    </rPh>
    <phoneticPr fontId="8"/>
  </si>
  <si>
    <t>・</t>
    <phoneticPr fontId="8"/>
  </si>
  <si>
    <t>受注者</t>
    <rPh sb="0" eb="3">
      <t>ジュチュウシャシャ</t>
    </rPh>
    <phoneticPr fontId="8"/>
  </si>
  <si>
    <t>□報告</t>
    <rPh sb="1" eb="3">
      <t>ホウコク</t>
    </rPh>
    <phoneticPr fontId="8"/>
  </si>
  <si>
    <t>回答</t>
    <rPh sb="0" eb="2">
      <t>カイトウ</t>
    </rPh>
    <phoneticPr fontId="8"/>
  </si>
  <si>
    <t>□その他</t>
    <phoneticPr fontId="8"/>
  </si>
  <si>
    <t>所長</t>
    <rPh sb="0" eb="2">
      <t>ショチョウ</t>
    </rPh>
    <phoneticPr fontId="8"/>
  </si>
  <si>
    <t>次長</t>
    <rPh sb="0" eb="2">
      <t>ジチョウ</t>
    </rPh>
    <phoneticPr fontId="8"/>
  </si>
  <si>
    <t>係長</t>
    <rPh sb="0" eb="2">
      <t>カカリチョウ</t>
    </rPh>
    <phoneticPr fontId="8"/>
  </si>
  <si>
    <t>監督員</t>
    <rPh sb="0" eb="3">
      <t>カントクイン</t>
    </rPh>
    <phoneticPr fontId="8"/>
  </si>
  <si>
    <t>現　場
代理人</t>
    <rPh sb="0" eb="1">
      <t>ウツツ</t>
    </rPh>
    <rPh sb="2" eb="3">
      <t>バ</t>
    </rPh>
    <rPh sb="4" eb="7">
      <t>ダイリニン</t>
    </rPh>
    <phoneticPr fontId="8"/>
  </si>
  <si>
    <t>主　任
（監　理）
技術者</t>
    <rPh sb="0" eb="1">
      <t>シュ</t>
    </rPh>
    <rPh sb="2" eb="3">
      <t>ニン</t>
    </rPh>
    <rPh sb="5" eb="6">
      <t>ラン</t>
    </rPh>
    <rPh sb="7" eb="8">
      <t>リ</t>
    </rPh>
    <rPh sb="10" eb="13">
      <t>ギジュツシャ</t>
    </rPh>
    <phoneticPr fontId="8"/>
  </si>
  <si>
    <t>様式－１１</t>
    <rPh sb="0" eb="2">
      <t>ヨウシキ</t>
    </rPh>
    <phoneticPr fontId="4"/>
  </si>
  <si>
    <t>段　階　確　認　書</t>
    <rPh sb="0" eb="1">
      <t>ダン</t>
    </rPh>
    <rPh sb="2" eb="3">
      <t>カイ</t>
    </rPh>
    <rPh sb="4" eb="5">
      <t>アキラ</t>
    </rPh>
    <rPh sb="6" eb="7">
      <t>シノブ</t>
    </rPh>
    <rPh sb="8" eb="9">
      <t>ショ</t>
    </rPh>
    <phoneticPr fontId="4"/>
  </si>
  <si>
    <t>施　工　予　定　表</t>
    <rPh sb="0" eb="1">
      <t>シ</t>
    </rPh>
    <rPh sb="2" eb="3">
      <t>コウ</t>
    </rPh>
    <rPh sb="4" eb="5">
      <t>ヨ</t>
    </rPh>
    <rPh sb="6" eb="7">
      <t>サダム</t>
    </rPh>
    <rPh sb="8" eb="9">
      <t>ヒョウ</t>
    </rPh>
    <phoneticPr fontId="4"/>
  </si>
  <si>
    <t>下記のとおり施工段階の予定時期を報告いたします。</t>
    <rPh sb="0" eb="2">
      <t>カキ</t>
    </rPh>
    <rPh sb="6" eb="8">
      <t>セコウ</t>
    </rPh>
    <rPh sb="8" eb="10">
      <t>ダンカイ</t>
    </rPh>
    <rPh sb="11" eb="13">
      <t>ヨテイ</t>
    </rPh>
    <rPh sb="13" eb="15">
      <t>ジキ</t>
    </rPh>
    <rPh sb="16" eb="18">
      <t>ホウコク</t>
    </rPh>
    <phoneticPr fontId="4"/>
  </si>
  <si>
    <t>業務
委託名</t>
    <rPh sb="0" eb="2">
      <t>ギョウム</t>
    </rPh>
    <rPh sb="3" eb="5">
      <t>イタク</t>
    </rPh>
    <rPh sb="5" eb="6">
      <t>メイ</t>
    </rPh>
    <phoneticPr fontId="4"/>
  </si>
  <si>
    <t>受注者名：</t>
    <rPh sb="0" eb="3">
      <t>ジュチュウシャ</t>
    </rPh>
    <rPh sb="3" eb="4">
      <t>メイ</t>
    </rPh>
    <phoneticPr fontId="4"/>
  </si>
  <si>
    <t>現場代理人名等：</t>
    <rPh sb="0" eb="2">
      <t>ゲンバ</t>
    </rPh>
    <rPh sb="2" eb="5">
      <t>ダイリニン</t>
    </rPh>
    <rPh sb="5" eb="6">
      <t>ナ</t>
    </rPh>
    <rPh sb="6" eb="7">
      <t>ナド</t>
    </rPh>
    <phoneticPr fontId="4"/>
  </si>
  <si>
    <t>種　　　別</t>
    <rPh sb="0" eb="1">
      <t>タネ</t>
    </rPh>
    <rPh sb="4" eb="5">
      <t>ベツ</t>
    </rPh>
    <phoneticPr fontId="4"/>
  </si>
  <si>
    <t>細　　　別</t>
    <rPh sb="0" eb="1">
      <t>ホソ</t>
    </rPh>
    <rPh sb="4" eb="5">
      <t>ベツ</t>
    </rPh>
    <phoneticPr fontId="4"/>
  </si>
  <si>
    <t>確認時期項目</t>
    <rPh sb="0" eb="2">
      <t>カクニン</t>
    </rPh>
    <rPh sb="2" eb="4">
      <t>ジキ</t>
    </rPh>
    <rPh sb="4" eb="6">
      <t>コウモク</t>
    </rPh>
    <phoneticPr fontId="4"/>
  </si>
  <si>
    <t>施工予定時期</t>
    <rPh sb="0" eb="2">
      <t>セコウ</t>
    </rPh>
    <rPh sb="2" eb="4">
      <t>ヨテイ</t>
    </rPh>
    <rPh sb="4" eb="6">
      <t>ジキ</t>
    </rPh>
    <phoneticPr fontId="4"/>
  </si>
  <si>
    <t>記　　　事</t>
    <rPh sb="0" eb="1">
      <t>キ</t>
    </rPh>
    <rPh sb="4" eb="5">
      <t>コト</t>
    </rPh>
    <phoneticPr fontId="4"/>
  </si>
  <si>
    <t>通　　知　　書</t>
    <rPh sb="0" eb="1">
      <t>ツウ</t>
    </rPh>
    <rPh sb="3" eb="4">
      <t>チ</t>
    </rPh>
    <rPh sb="6" eb="7">
      <t>ショ</t>
    </rPh>
    <phoneticPr fontId="4"/>
  </si>
  <si>
    <r>
      <t>下記種別について、段階確認を行う予定であるので通知</t>
    </r>
    <r>
      <rPr>
        <sz val="11"/>
        <rFont val="ＭＳ Ｐゴシック"/>
        <family val="3"/>
        <charset val="128"/>
      </rPr>
      <t>します。</t>
    </r>
    <rPh sb="0" eb="2">
      <t>カキ</t>
    </rPh>
    <rPh sb="2" eb="4">
      <t>シュベツ</t>
    </rPh>
    <rPh sb="9" eb="11">
      <t>ダンカイ</t>
    </rPh>
    <rPh sb="11" eb="13">
      <t>カクニン</t>
    </rPh>
    <rPh sb="14" eb="15">
      <t>オコナ</t>
    </rPh>
    <rPh sb="16" eb="18">
      <t>ヨテイ</t>
    </rPh>
    <rPh sb="23" eb="25">
      <t>ツウチ</t>
    </rPh>
    <phoneticPr fontId="4"/>
  </si>
  <si>
    <t>監督職員名：</t>
    <rPh sb="0" eb="2">
      <t>カントク</t>
    </rPh>
    <rPh sb="2" eb="4">
      <t>ショクイン</t>
    </rPh>
    <rPh sb="4" eb="5">
      <t>ナ</t>
    </rPh>
    <phoneticPr fontId="4"/>
  </si>
  <si>
    <t>確 認 種 別</t>
    <rPh sb="0" eb="1">
      <t>アキラ</t>
    </rPh>
    <rPh sb="2" eb="3">
      <t>シノブ</t>
    </rPh>
    <rPh sb="4" eb="5">
      <t>タネ</t>
    </rPh>
    <rPh sb="6" eb="7">
      <t>ベツ</t>
    </rPh>
    <phoneticPr fontId="4"/>
  </si>
  <si>
    <t>確 認 細 別</t>
    <rPh sb="0" eb="1">
      <t>アキラ</t>
    </rPh>
    <rPh sb="2" eb="3">
      <t>シノブ</t>
    </rPh>
    <rPh sb="4" eb="5">
      <t>ホソ</t>
    </rPh>
    <rPh sb="6" eb="7">
      <t>ベツ</t>
    </rPh>
    <phoneticPr fontId="4"/>
  </si>
  <si>
    <t>確認時期予定日</t>
    <rPh sb="0" eb="2">
      <t>カクニン</t>
    </rPh>
    <rPh sb="2" eb="4">
      <t>ジキ</t>
    </rPh>
    <rPh sb="4" eb="6">
      <t>ヨテイ</t>
    </rPh>
    <rPh sb="6" eb="7">
      <t>ヒ</t>
    </rPh>
    <phoneticPr fontId="4"/>
  </si>
  <si>
    <t>確認実施日等</t>
    <rPh sb="0" eb="2">
      <t>カクニン</t>
    </rPh>
    <rPh sb="2" eb="5">
      <t>ジッシビ</t>
    </rPh>
    <rPh sb="5" eb="6">
      <t>ナド</t>
    </rPh>
    <phoneticPr fontId="4"/>
  </si>
  <si>
    <t>確　　認　　書</t>
    <rPh sb="0" eb="1">
      <t>アキラ</t>
    </rPh>
    <rPh sb="3" eb="4">
      <t>シノブ</t>
    </rPh>
    <rPh sb="6" eb="7">
      <t>ショ</t>
    </rPh>
    <phoneticPr fontId="4"/>
  </si>
  <si>
    <t>上記について、段階確認を実施し確認した。</t>
    <rPh sb="0" eb="2">
      <t>ジョウキ</t>
    </rPh>
    <rPh sb="7" eb="9">
      <t>ダンカイ</t>
    </rPh>
    <rPh sb="9" eb="11">
      <t>カクニン</t>
    </rPh>
    <rPh sb="12" eb="14">
      <t>ジッシ</t>
    </rPh>
    <rPh sb="15" eb="17">
      <t>カクニン</t>
    </rPh>
    <phoneticPr fontId="4"/>
  </si>
  <si>
    <t>様式－１３</t>
    <rPh sb="0" eb="2">
      <t>ヨウシキ</t>
    </rPh>
    <phoneticPr fontId="8"/>
  </si>
  <si>
    <t>事　　故　　速　　報　　（第　　報）</t>
    <phoneticPr fontId="8"/>
  </si>
  <si>
    <t>情報の通報者名</t>
    <rPh sb="3" eb="6">
      <t>ツウホウシャ</t>
    </rPh>
    <rPh sb="6" eb="7">
      <t>メイ</t>
    </rPh>
    <phoneticPr fontId="8"/>
  </si>
  <si>
    <t>（受注者名、第三者名等）</t>
    <rPh sb="1" eb="4">
      <t>ジュチュウシャ</t>
    </rPh>
    <rPh sb="4" eb="5">
      <t>メイ</t>
    </rPh>
    <rPh sb="6" eb="9">
      <t>ダイサンシャ</t>
    </rPh>
    <rPh sb="9" eb="10">
      <t>メイ</t>
    </rPh>
    <rPh sb="10" eb="11">
      <t>トウ</t>
    </rPh>
    <phoneticPr fontId="8"/>
  </si>
  <si>
    <t>　　　年　　　月　　　日　　　時　　　分受信</t>
    <phoneticPr fontId="8"/>
  </si>
  <si>
    <t>発信者</t>
    <phoneticPr fontId="8"/>
  </si>
  <si>
    <t>受信者</t>
  </si>
  <si>
    <t>事故発生月日</t>
    <phoneticPr fontId="8"/>
  </si>
  <si>
    <t>　  　　年　  　　月　  　　日（ 　 　）　  　 　時　    　　分</t>
    <phoneticPr fontId="8"/>
  </si>
  <si>
    <t>天候（温度）</t>
    <rPh sb="3" eb="5">
      <t>オンド</t>
    </rPh>
    <phoneticPr fontId="8"/>
  </si>
  <si>
    <t>事故発生場所</t>
  </si>
  <si>
    <t>業務委託名</t>
    <rPh sb="0" eb="4">
      <t>ギョウムイタク</t>
    </rPh>
    <rPh sb="4" eb="5">
      <t>メイ</t>
    </rPh>
    <phoneticPr fontId="3"/>
  </si>
  <si>
    <t>から</t>
    <phoneticPr fontId="8"/>
  </si>
  <si>
    <t>工期</t>
    <phoneticPr fontId="8"/>
  </si>
  <si>
    <t>契約区分</t>
    <phoneticPr fontId="8"/>
  </si>
  <si>
    <t>まで</t>
    <phoneticPr fontId="8"/>
  </si>
  <si>
    <t>受注者名</t>
    <rPh sb="0" eb="3">
      <t>ジュチュウシャ</t>
    </rPh>
    <phoneticPr fontId="8"/>
  </si>
  <si>
    <t>事故の内訳</t>
    <rPh sb="0" eb="2">
      <t>ジコ</t>
    </rPh>
    <rPh sb="3" eb="5">
      <t>ウチワケ</t>
    </rPh>
    <phoneticPr fontId="8"/>
  </si>
  <si>
    <t>氏　　名</t>
    <phoneticPr fontId="8"/>
  </si>
  <si>
    <t>年　齢</t>
    <phoneticPr fontId="8"/>
  </si>
  <si>
    <t>性　別</t>
    <phoneticPr fontId="8"/>
  </si>
  <si>
    <t>職　　種　</t>
    <phoneticPr fontId="8"/>
  </si>
  <si>
    <t>被害の程度　</t>
    <phoneticPr fontId="8"/>
  </si>
  <si>
    <t>備　　考（病院名等）</t>
    <phoneticPr fontId="8"/>
  </si>
  <si>
    <t>事 故 の 概 要</t>
    <rPh sb="0" eb="1">
      <t>ジ</t>
    </rPh>
    <rPh sb="2" eb="3">
      <t>ユエ</t>
    </rPh>
    <rPh sb="6" eb="7">
      <t>オオムネ</t>
    </rPh>
    <rPh sb="8" eb="9">
      <t>ヨウ</t>
    </rPh>
    <phoneticPr fontId="8"/>
  </si>
  <si>
    <t>※事故の原因、経緯、処置、種類（「墜落・転落」「飛来・落下」「切れ・こすれ」等）、</t>
    <rPh sb="1" eb="3">
      <t>ジコ</t>
    </rPh>
    <rPh sb="4" eb="6">
      <t>ゲンイン</t>
    </rPh>
    <rPh sb="7" eb="9">
      <t>ケイイ</t>
    </rPh>
    <rPh sb="10" eb="12">
      <t>ショチ</t>
    </rPh>
    <rPh sb="13" eb="15">
      <t>シュルイ</t>
    </rPh>
    <rPh sb="17" eb="19">
      <t>ツイラク</t>
    </rPh>
    <rPh sb="20" eb="22">
      <t>テンラク</t>
    </rPh>
    <rPh sb="24" eb="26">
      <t>ヒライ</t>
    </rPh>
    <rPh sb="27" eb="29">
      <t>ラッカ</t>
    </rPh>
    <rPh sb="31" eb="32">
      <t>キ</t>
    </rPh>
    <rPh sb="38" eb="39">
      <t>トウ</t>
    </rPh>
    <phoneticPr fontId="8"/>
  </si>
  <si>
    <t>事故レベル（「Ⅰ軽微な事故」「Ⅱ重度の事故」「Ⅲ死亡等重大な事故」）等</t>
    <phoneticPr fontId="11"/>
  </si>
  <si>
    <t>備　考</t>
    <rPh sb="0" eb="1">
      <t>ソノウ</t>
    </rPh>
    <rPh sb="2" eb="3">
      <t>コウ</t>
    </rPh>
    <phoneticPr fontId="8"/>
  </si>
  <si>
    <t>※関係機関（労働基準監督署、警察署等）対応状況</t>
    <rPh sb="1" eb="3">
      <t>カンケイ</t>
    </rPh>
    <rPh sb="3" eb="5">
      <t>キカン</t>
    </rPh>
    <rPh sb="6" eb="8">
      <t>ロウドウ</t>
    </rPh>
    <rPh sb="8" eb="10">
      <t>キジュン</t>
    </rPh>
    <rPh sb="10" eb="13">
      <t>カントクショ</t>
    </rPh>
    <rPh sb="14" eb="17">
      <t>ケイサツショ</t>
    </rPh>
    <rPh sb="17" eb="18">
      <t>トウ</t>
    </rPh>
    <rPh sb="19" eb="21">
      <t>タイオウ</t>
    </rPh>
    <rPh sb="21" eb="23">
      <t>ジョウキョウ</t>
    </rPh>
    <phoneticPr fontId="8"/>
  </si>
  <si>
    <t>　 ・被災者の装備、自然環境の状況（河川水位等）</t>
    <rPh sb="10" eb="12">
      <t>シゼン</t>
    </rPh>
    <rPh sb="12" eb="14">
      <t>カンキョウ</t>
    </rPh>
    <rPh sb="15" eb="17">
      <t>ジョウキョウ</t>
    </rPh>
    <rPh sb="18" eb="20">
      <t>カセン</t>
    </rPh>
    <rPh sb="20" eb="22">
      <t>スイイ</t>
    </rPh>
    <rPh sb="22" eb="23">
      <t>トウ</t>
    </rPh>
    <phoneticPr fontId="8"/>
  </si>
  <si>
    <t xml:space="preserve">   ・下請負人等の商号又は名称</t>
    <rPh sb="4" eb="8">
      <t>シタウケオイニン</t>
    </rPh>
    <rPh sb="8" eb="9">
      <t>トウ</t>
    </rPh>
    <rPh sb="10" eb="12">
      <t>ショウゴウ</t>
    </rPh>
    <rPh sb="12" eb="13">
      <t>マタ</t>
    </rPh>
    <rPh sb="14" eb="16">
      <t>メイショウ</t>
    </rPh>
    <phoneticPr fontId="8"/>
  </si>
  <si>
    <t xml:space="preserve"> 　・物的被害の場合は、規模、被害額等</t>
    <phoneticPr fontId="8"/>
  </si>
  <si>
    <t>　 ・労働基準監督署・警察署への届・通報年月日、検証取調べ等の内容</t>
    <rPh sb="3" eb="5">
      <t>ロウドウ</t>
    </rPh>
    <rPh sb="5" eb="7">
      <t>キジュン</t>
    </rPh>
    <rPh sb="7" eb="10">
      <t>カントクショ</t>
    </rPh>
    <rPh sb="11" eb="13">
      <t>ケイサツ</t>
    </rPh>
    <rPh sb="13" eb="14">
      <t>ショ</t>
    </rPh>
    <rPh sb="16" eb="17">
      <t>トドケ</t>
    </rPh>
    <rPh sb="18" eb="23">
      <t>ツウホウネンガッピ</t>
    </rPh>
    <rPh sb="24" eb="26">
      <t>ケンショウ</t>
    </rPh>
    <rPh sb="26" eb="27">
      <t>ト</t>
    </rPh>
    <rPh sb="27" eb="28">
      <t>シラ</t>
    </rPh>
    <rPh sb="29" eb="30">
      <t>トウ</t>
    </rPh>
    <rPh sb="31" eb="33">
      <t>ナイヨウ</t>
    </rPh>
    <phoneticPr fontId="8"/>
  </si>
  <si>
    <t>　 ・再発防止対策</t>
    <rPh sb="3" eb="5">
      <t>サイハツ</t>
    </rPh>
    <rPh sb="5" eb="7">
      <t>ボウシ</t>
    </rPh>
    <rPh sb="7" eb="9">
      <t>タイサク</t>
    </rPh>
    <phoneticPr fontId="8"/>
  </si>
  <si>
    <t>　 ・連絡先等</t>
    <rPh sb="3" eb="5">
      <t>レンラク</t>
    </rPh>
    <rPh sb="5" eb="6">
      <t>サキ</t>
    </rPh>
    <rPh sb="6" eb="7">
      <t>トウ</t>
    </rPh>
    <phoneticPr fontId="8"/>
  </si>
  <si>
    <t>※</t>
    <phoneticPr fontId="8"/>
  </si>
  <si>
    <t>①事故現場の平面図及び簡単な状況図を添付すること。</t>
    <phoneticPr fontId="8"/>
  </si>
  <si>
    <t>②事故発生確認後、直ちに電話により担当部署に連絡する。また、状況を把握でき次第、早急にメール又はＦＡＸで担当部署に本様式により報告を行ものとし、更に詳細な状況が把握された段階で逐次報告するものとする。</t>
    <rPh sb="19" eb="21">
      <t>ブショ</t>
    </rPh>
    <rPh sb="22" eb="24">
      <t>レンラク</t>
    </rPh>
    <rPh sb="52" eb="54">
      <t>タントウ</t>
    </rPh>
    <rPh sb="54" eb="56">
      <t>ブショ</t>
    </rPh>
    <phoneticPr fontId="8"/>
  </si>
  <si>
    <t>様式－１４</t>
    <rPh sb="0" eb="2">
      <t>ヨウシキ</t>
    </rPh>
    <phoneticPr fontId="4"/>
  </si>
  <si>
    <t>　履　行　報　告　書</t>
    <rPh sb="1" eb="2">
      <t>クツ</t>
    </rPh>
    <rPh sb="3" eb="4">
      <t>ギョウ</t>
    </rPh>
    <rPh sb="5" eb="6">
      <t>ホウ</t>
    </rPh>
    <rPh sb="7" eb="8">
      <t>コク</t>
    </rPh>
    <rPh sb="9" eb="10">
      <t>ショ</t>
    </rPh>
    <phoneticPr fontId="4"/>
  </si>
  <si>
    <t>日付</t>
    <rPh sb="0" eb="1">
      <t>ヒ</t>
    </rPh>
    <rPh sb="1" eb="2">
      <t>ヅケ</t>
    </rPh>
    <phoneticPr fontId="4"/>
  </si>
  <si>
    <t>月分）</t>
    <rPh sb="0" eb="1">
      <t>ツキ</t>
    </rPh>
    <rPh sb="1" eb="2">
      <t>ブン</t>
    </rPh>
    <phoneticPr fontId="4"/>
  </si>
  <si>
    <t>月　　別</t>
    <rPh sb="0" eb="1">
      <t>ツキ</t>
    </rPh>
    <rPh sb="3" eb="4">
      <t>ベツ</t>
    </rPh>
    <phoneticPr fontId="4"/>
  </si>
  <si>
    <t>予定工程　％
（　）は工程変更後</t>
    <rPh sb="0" eb="2">
      <t>ヨテイ</t>
    </rPh>
    <rPh sb="2" eb="4">
      <t>コウテイ</t>
    </rPh>
    <rPh sb="11" eb="13">
      <t>コウテイ</t>
    </rPh>
    <rPh sb="13" eb="15">
      <t>ヘンコウ</t>
    </rPh>
    <rPh sb="15" eb="16">
      <t>ゴ</t>
    </rPh>
    <phoneticPr fontId="4"/>
  </si>
  <si>
    <t>実施工程　％</t>
    <rPh sb="0" eb="2">
      <t>ジッシ</t>
    </rPh>
    <rPh sb="2" eb="4">
      <t>コウテイ</t>
    </rPh>
    <phoneticPr fontId="4"/>
  </si>
  <si>
    <t>備　　考</t>
    <rPh sb="0" eb="1">
      <t>ソナエ</t>
    </rPh>
    <rPh sb="3" eb="4">
      <t>コウ</t>
    </rPh>
    <phoneticPr fontId="4"/>
  </si>
  <si>
    <t>（記事欄）</t>
    <rPh sb="1" eb="3">
      <t>キジ</t>
    </rPh>
    <rPh sb="3" eb="4">
      <t>ラン</t>
    </rPh>
    <phoneticPr fontId="4"/>
  </si>
  <si>
    <t>主 任
監督員</t>
    <rPh sb="0" eb="1">
      <t>シュ</t>
    </rPh>
    <rPh sb="2" eb="3">
      <t>ニン</t>
    </rPh>
    <rPh sb="4" eb="7">
      <t>カントクイン</t>
    </rPh>
    <phoneticPr fontId="8"/>
  </si>
  <si>
    <t xml:space="preserve">
監督員</t>
    <rPh sb="1" eb="4">
      <t>カントクイン</t>
    </rPh>
    <phoneticPr fontId="8"/>
  </si>
  <si>
    <t>主　任
（監理）
技術者</t>
    <rPh sb="0" eb="1">
      <t>シュ</t>
    </rPh>
    <rPh sb="2" eb="3">
      <t>ニン</t>
    </rPh>
    <rPh sb="5" eb="6">
      <t>ラン</t>
    </rPh>
    <rPh sb="6" eb="7">
      <t>リ</t>
    </rPh>
    <rPh sb="9" eb="12">
      <t>ギジュツシャ</t>
    </rPh>
    <phoneticPr fontId="8"/>
  </si>
  <si>
    <t>様式－１５</t>
    <rPh sb="0" eb="2">
      <t>ヨウシキ</t>
    </rPh>
    <phoneticPr fontId="2"/>
  </si>
  <si>
    <t>年月日：</t>
    <rPh sb="0" eb="3">
      <t>ネンガッピ</t>
    </rPh>
    <phoneticPr fontId="2"/>
  </si>
  <si>
    <t>あて</t>
    <phoneticPr fontId="2"/>
  </si>
  <si>
    <t>（受注者）</t>
    <rPh sb="1" eb="3">
      <t>ジュチュウ</t>
    </rPh>
    <phoneticPr fontId="8"/>
  </si>
  <si>
    <t>認　　定　　請　　求　　書</t>
  </si>
  <si>
    <t>維持管理業務委託契約書第34条第4項に基づき、下記工事の中間前金払の認定を請求します。</t>
    <rPh sb="0" eb="8">
      <t>イジカンリギョウムイタク</t>
    </rPh>
    <rPh sb="11" eb="12">
      <t>ダイ</t>
    </rPh>
    <rPh sb="14" eb="15">
      <t>ジョウ</t>
    </rPh>
    <rPh sb="15" eb="16">
      <t>ダイ</t>
    </rPh>
    <rPh sb="17" eb="18">
      <t>コウ</t>
    </rPh>
    <rPh sb="19" eb="20">
      <t>モト</t>
    </rPh>
    <phoneticPr fontId="8"/>
  </si>
  <si>
    <t>契　　約　　日</t>
  </si>
  <si>
    <t>業 務 委 託 名</t>
    <rPh sb="0" eb="1">
      <t>ギョウ</t>
    </rPh>
    <rPh sb="2" eb="3">
      <t>ツトム</t>
    </rPh>
    <rPh sb="4" eb="5">
      <t>イ</t>
    </rPh>
    <rPh sb="6" eb="7">
      <t>タク</t>
    </rPh>
    <phoneticPr fontId="3"/>
  </si>
  <si>
    <t>履　行　期　間</t>
    <rPh sb="0" eb="1">
      <t>クツ</t>
    </rPh>
    <rPh sb="2" eb="3">
      <t>ギョウ</t>
    </rPh>
    <rPh sb="4" eb="5">
      <t>キ</t>
    </rPh>
    <rPh sb="6" eb="7">
      <t>アイダ</t>
    </rPh>
    <phoneticPr fontId="3"/>
  </si>
  <si>
    <t>自</t>
  </si>
  <si>
    <t>至</t>
  </si>
  <si>
    <t>委　託  箇　所</t>
    <rPh sb="0" eb="1">
      <t>イ</t>
    </rPh>
    <rPh sb="2" eb="3">
      <t>タク</t>
    </rPh>
    <rPh sb="5" eb="6">
      <t>カ</t>
    </rPh>
    <rPh sb="7" eb="8">
      <t>ショ</t>
    </rPh>
    <phoneticPr fontId="3"/>
  </si>
  <si>
    <t>委　託　金　額</t>
    <rPh sb="0" eb="1">
      <t>イ</t>
    </rPh>
    <rPh sb="2" eb="3">
      <t>タク</t>
    </rPh>
    <phoneticPr fontId="3"/>
  </si>
  <si>
    <t>￥</t>
    <phoneticPr fontId="2"/>
  </si>
  <si>
    <t>(注)</t>
    <phoneticPr fontId="8"/>
  </si>
  <si>
    <t>債務負担行為に基づく契約の場合は請負代金額欄の下段に各年度の</t>
    <rPh sb="16" eb="18">
      <t>ウケオイ</t>
    </rPh>
    <rPh sb="18" eb="20">
      <t>ダイキン</t>
    </rPh>
    <rPh sb="20" eb="21">
      <t>ガク</t>
    </rPh>
    <rPh sb="21" eb="22">
      <t>ラン</t>
    </rPh>
    <rPh sb="23" eb="25">
      <t>ゲダン</t>
    </rPh>
    <phoneticPr fontId="8"/>
  </si>
  <si>
    <t>出来高予定額を記入すること。</t>
  </si>
  <si>
    <t>【記載例】</t>
    <rPh sb="1" eb="4">
      <t>キサイレイ</t>
    </rPh>
    <phoneticPr fontId="8"/>
  </si>
  <si>
    <t>（出来高予定額）</t>
    <rPh sb="1" eb="4">
      <t>デキダカ</t>
    </rPh>
    <rPh sb="4" eb="7">
      <t>ヨテイガク</t>
    </rPh>
    <phoneticPr fontId="8"/>
  </si>
  <si>
    <t>○○年度</t>
    <rPh sb="2" eb="4">
      <t>ネンド</t>
    </rPh>
    <phoneticPr fontId="8"/>
  </si>
  <si>
    <t>￥　△△△</t>
    <phoneticPr fontId="8"/>
  </si>
  <si>
    <t>～</t>
    <phoneticPr fontId="8"/>
  </si>
  <si>
    <t>□□年度</t>
    <rPh sb="2" eb="4">
      <t>ネンド</t>
    </rPh>
    <phoneticPr fontId="8"/>
  </si>
  <si>
    <t>￥　×××</t>
    <phoneticPr fontId="8"/>
  </si>
  <si>
    <t>様式－２３</t>
    <rPh sb="0" eb="2">
      <t>ヨウシキ</t>
    </rPh>
    <phoneticPr fontId="4"/>
  </si>
  <si>
    <t>（受注者名）</t>
    <rPh sb="1" eb="3">
      <t>ジュチュウ</t>
    </rPh>
    <rPh sb="3" eb="4">
      <t>シャ</t>
    </rPh>
    <rPh sb="4" eb="5">
      <t>メイ</t>
    </rPh>
    <phoneticPr fontId="4"/>
  </si>
  <si>
    <t>履 行 期　間　延　期　届</t>
    <rPh sb="0" eb="1">
      <t>クツ</t>
    </rPh>
    <rPh sb="2" eb="3">
      <t>ギョウ</t>
    </rPh>
    <rPh sb="4" eb="5">
      <t>キ</t>
    </rPh>
    <rPh sb="6" eb="7">
      <t>アイダ</t>
    </rPh>
    <rPh sb="10" eb="11">
      <t>キ</t>
    </rPh>
    <rPh sb="12" eb="13">
      <t>トドケ</t>
    </rPh>
    <phoneticPr fontId="4"/>
  </si>
  <si>
    <t>維持管理業務委託契約書第2１条による履行期間の延長を下記のとおり請求します。</t>
    <rPh sb="0" eb="8">
      <t>イジカンリギョウムイタク</t>
    </rPh>
    <rPh sb="18" eb="22">
      <t>リコウキカン</t>
    </rPh>
    <rPh sb="32" eb="34">
      <t>セイキュウ</t>
    </rPh>
    <phoneticPr fontId="8"/>
  </si>
  <si>
    <t>業 務 委 託 名</t>
    <rPh sb="0" eb="1">
      <t>ギョウ</t>
    </rPh>
    <rPh sb="2" eb="3">
      <t>ツトム</t>
    </rPh>
    <rPh sb="4" eb="5">
      <t>イ</t>
    </rPh>
    <rPh sb="6" eb="7">
      <t>タク</t>
    </rPh>
    <phoneticPr fontId="4"/>
  </si>
  <si>
    <t>契　約　月　日</t>
    <phoneticPr fontId="4"/>
  </si>
  <si>
    <t>履 行　期　間</t>
    <rPh sb="0" eb="1">
      <t>クツ</t>
    </rPh>
    <rPh sb="2" eb="3">
      <t>ギョウ</t>
    </rPh>
    <rPh sb="4" eb="5">
      <t>キ</t>
    </rPh>
    <rPh sb="6" eb="7">
      <t>アイダ</t>
    </rPh>
    <phoneticPr fontId="4"/>
  </si>
  <si>
    <t>延 長 後 履行期間</t>
    <rPh sb="0" eb="1">
      <t>ノベ</t>
    </rPh>
    <rPh sb="2" eb="3">
      <t>チョウ</t>
    </rPh>
    <rPh sb="4" eb="5">
      <t>アト</t>
    </rPh>
    <rPh sb="6" eb="8">
      <t>リコウ</t>
    </rPh>
    <rPh sb="8" eb="10">
      <t>キカン</t>
    </rPh>
    <phoneticPr fontId="4"/>
  </si>
  <si>
    <t>理　　　　　由</t>
    <phoneticPr fontId="4"/>
  </si>
  <si>
    <t>必要により下記書類を添付すること。</t>
  </si>
  <si>
    <t>a</t>
    <phoneticPr fontId="4"/>
  </si>
  <si>
    <t>工程表（契約当初工程と現在迄の実際の工程及び延長工程の3工程を対象させ、詳細に記入）</t>
    <phoneticPr fontId="4"/>
  </si>
  <si>
    <t>b</t>
    <phoneticPr fontId="4"/>
  </si>
  <si>
    <t>天候表、気温表、湿度表、雨量表、積雪表、風速表等工期中と過去の平均とを対照し最寄気象台等の証明等をうけること。　</t>
    <phoneticPr fontId="4"/>
  </si>
  <si>
    <t>c</t>
    <phoneticPr fontId="4"/>
  </si>
  <si>
    <t>写真、図面等</t>
  </si>
  <si>
    <t>理由は詳細に記入すること。</t>
  </si>
  <si>
    <t>○○事務所</t>
    <rPh sb="2" eb="5">
      <t>ジムショ</t>
    </rPh>
    <phoneticPr fontId="8"/>
  </si>
  <si>
    <t>書　類　名　称　（要領にて定めていないが使用頻度の高い書類）※建設工事準拠</t>
    <rPh sb="0" eb="1">
      <t>ショ</t>
    </rPh>
    <rPh sb="2" eb="3">
      <t>タグイ</t>
    </rPh>
    <rPh sb="4" eb="5">
      <t>ナ</t>
    </rPh>
    <rPh sb="6" eb="7">
      <t>ショウ</t>
    </rPh>
    <rPh sb="9" eb="11">
      <t>ヨウリョウ</t>
    </rPh>
    <rPh sb="13" eb="14">
      <t>サダ</t>
    </rPh>
    <rPh sb="20" eb="24">
      <t>シヨウヒンド</t>
    </rPh>
    <rPh sb="25" eb="26">
      <t>タカ</t>
    </rPh>
    <rPh sb="27" eb="29">
      <t>ショルイ</t>
    </rPh>
    <rPh sb="31" eb="33">
      <t>ケンセツ</t>
    </rPh>
    <rPh sb="33" eb="37">
      <t>コウジジュンキョ</t>
    </rPh>
    <phoneticPr fontId="8"/>
  </si>
  <si>
    <t>ver5</t>
    <phoneticPr fontId="3"/>
  </si>
  <si>
    <t>参考様式</t>
    <rPh sb="0" eb="4">
      <t>サンコウヨウシキ</t>
    </rPh>
    <phoneticPr fontId="3"/>
  </si>
  <si>
    <t>業務委託料内訳書</t>
    <phoneticPr fontId="3"/>
  </si>
  <si>
    <t>参考様式のうち、業務委託料内訳書の参考様式を改定</t>
    <rPh sb="0" eb="4">
      <t>サンコウヨウシキ</t>
    </rPh>
    <rPh sb="17" eb="19">
      <t>サンコウ</t>
    </rPh>
    <rPh sb="19" eb="21">
      <t>ヨウシキ</t>
    </rPh>
    <rPh sb="22" eb="24">
      <t>カイテイ</t>
    </rPh>
    <phoneticPr fontId="3"/>
  </si>
  <si>
    <t>　※括弧内の材料費、労務費、法定福利費、安全衛生経費、建設業退職金共済契約に係る掛金については、別紙としてもよい。</t>
    <rPh sb="2" eb="4">
      <t>カッコ</t>
    </rPh>
    <rPh sb="4" eb="5">
      <t>ナイ</t>
    </rPh>
    <rPh sb="6" eb="9">
      <t>ザイリョウヒ</t>
    </rPh>
    <rPh sb="10" eb="13">
      <t>ロウムヒ</t>
    </rPh>
    <rPh sb="14" eb="19">
      <t>ホウテイフクリヒ</t>
    </rPh>
    <rPh sb="20" eb="24">
      <t>アンゼンエイセイ</t>
    </rPh>
    <rPh sb="24" eb="26">
      <t>ケイヒ</t>
    </rPh>
    <rPh sb="27" eb="30">
      <t>ケンセツギョウ</t>
    </rPh>
    <rPh sb="30" eb="35">
      <t>タイショクキンキョウサイ</t>
    </rPh>
    <rPh sb="35" eb="37">
      <t>ケイヤク</t>
    </rPh>
    <rPh sb="38" eb="39">
      <t>カカ</t>
    </rPh>
    <rPh sb="40" eb="41">
      <t>カ</t>
    </rPh>
    <rPh sb="41" eb="42">
      <t>キン</t>
    </rPh>
    <rPh sb="48" eb="50">
      <t>ベッシ</t>
    </rPh>
    <phoneticPr fontId="3"/>
  </si>
  <si>
    <r>
      <t>（直接工事費のうち、材料費     　    円）</t>
    </r>
    <r>
      <rPr>
        <vertAlign val="superscript"/>
        <sz val="11"/>
        <color theme="1"/>
        <rFont val="ＭＳ 明朝"/>
        <family val="1"/>
        <charset val="128"/>
      </rPr>
      <t>※</t>
    </r>
    <rPh sb="1" eb="6">
      <t>チョクセツコウジヒ</t>
    </rPh>
    <rPh sb="10" eb="13">
      <t>ザイリョウヒ</t>
    </rPh>
    <phoneticPr fontId="8"/>
  </si>
  <si>
    <r>
      <t>（直接工事費のうち、労務費    　     円）</t>
    </r>
    <r>
      <rPr>
        <vertAlign val="superscript"/>
        <sz val="11"/>
        <color theme="1"/>
        <rFont val="ＭＳ 明朝"/>
        <family val="1"/>
        <charset val="128"/>
      </rPr>
      <t>※</t>
    </r>
    <rPh sb="5" eb="8">
      <t>ザイリョウヒ</t>
    </rPh>
    <rPh sb="10" eb="12">
      <t>ロウム</t>
    </rPh>
    <phoneticPr fontId="8"/>
  </si>
  <si>
    <r>
      <t>（現場管理費のうち、法定福利費   　      円）</t>
    </r>
    <r>
      <rPr>
        <vertAlign val="superscript"/>
        <sz val="11"/>
        <color theme="1"/>
        <rFont val="ＭＳ 明朝"/>
        <family val="1"/>
        <charset val="128"/>
      </rPr>
      <t>※</t>
    </r>
    <rPh sb="1" eb="6">
      <t>ゲンバカンリヒ</t>
    </rPh>
    <rPh sb="10" eb="12">
      <t>ホウテイ</t>
    </rPh>
    <rPh sb="12" eb="14">
      <t>フクリ</t>
    </rPh>
    <rPh sb="14" eb="15">
      <t>ヒ</t>
    </rPh>
    <phoneticPr fontId="8"/>
  </si>
  <si>
    <r>
      <t>（工事原価のうち、安全衛生経費    　     円）</t>
    </r>
    <r>
      <rPr>
        <vertAlign val="superscript"/>
        <sz val="11"/>
        <color theme="1"/>
        <rFont val="ＭＳ 明朝"/>
        <family val="1"/>
        <charset val="128"/>
      </rPr>
      <t>※</t>
    </r>
    <rPh sb="1" eb="5">
      <t>コウジゲンカ</t>
    </rPh>
    <rPh sb="9" eb="11">
      <t>アンゼン</t>
    </rPh>
    <rPh sb="11" eb="13">
      <t>エイセイ</t>
    </rPh>
    <rPh sb="13" eb="15">
      <t>ケイヒ</t>
    </rPh>
    <phoneticPr fontId="8"/>
  </si>
  <si>
    <r>
      <t>（現場管理費のうち、建設業退職金共済契約に係る掛金　  　       円）</t>
    </r>
    <r>
      <rPr>
        <vertAlign val="superscript"/>
        <sz val="11"/>
        <color theme="1"/>
        <rFont val="ＭＳ 明朝"/>
        <family val="1"/>
        <charset val="128"/>
      </rPr>
      <t>※</t>
    </r>
    <rPh sb="1" eb="3">
      <t>ゲンバ</t>
    </rPh>
    <rPh sb="3" eb="6">
      <t>カンリヒ</t>
    </rPh>
    <rPh sb="10" eb="13">
      <t>ケンセツギョウ</t>
    </rPh>
    <rPh sb="13" eb="16">
      <t>タイショクキン</t>
    </rPh>
    <rPh sb="16" eb="18">
      <t>キョウサイ</t>
    </rPh>
    <rPh sb="18" eb="20">
      <t>ケイヤク</t>
    </rPh>
    <rPh sb="21" eb="22">
      <t>カカ</t>
    </rPh>
    <rPh sb="23" eb="25">
      <t>カケキン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</si>
</sst>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411]ggge&quot;年&quot;m&quot;月&quot;d&quot;日&quot;;@"/>
    <numFmt numFmtId="177" formatCode="0_ "/>
    <numFmt numFmtId="178" formatCode="[$-F800]dddd\,\ mmmm\ dd\,\ yyyy"/>
    <numFmt numFmtId="179" formatCode="#,##0&quot;円   &quot;"/>
    <numFmt numFmtId="180" formatCode="#,##0&quot;円&quot;\ ;[Red]\-#,##0&quot;円&quot;"/>
    <numFmt numFmtId="181" formatCode="&quot;¥&quot;#,##0_);[Red]\(&quot;¥&quot;#,##0\)"/>
    <numFmt numFmtId="182" formatCode="yyyy&quot;年&quot;m&quot;月&quot;d&quot;日&quot;;@"/>
  </numFmts>
  <fonts count="67">
    <font>
      <sz val="11"/>
      <color theme="1"/>
      <name val="游ゴシック"/>
      <family val="2"/>
      <charset val="128"/>
      <scheme val="minor"/>
    </font>
    <font>
      <sz val="10"/>
      <name val="ＭＳ 明朝"/>
      <family val="1"/>
      <charset val="128"/>
    </font>
    <font>
      <sz val="11"/>
      <name val="ＭＳ 明朝"/>
      <family val="1"/>
      <charset val="128"/>
    </font>
    <font>
      <sz val="6"/>
      <name val="游ゴシック"/>
      <family val="2"/>
      <charset val="128"/>
      <scheme val="minor"/>
    </font>
    <font>
      <sz val="6"/>
      <name val="ＭＳ 明朝"/>
      <family val="1"/>
      <charset val="128"/>
    </font>
    <font>
      <sz val="18"/>
      <name val="ＭＳ 明朝"/>
      <family val="1"/>
      <charset val="128"/>
    </font>
    <font>
      <sz val="11"/>
      <color theme="1"/>
      <name val="ＭＳ 明朝"/>
      <family val="1"/>
      <charset val="128"/>
    </font>
    <font>
      <strike/>
      <sz val="11"/>
      <name val="ＭＳ 明朝"/>
      <family val="1"/>
      <charset val="128"/>
    </font>
    <font>
      <sz val="6"/>
      <name val="ＭＳ Ｐゴシック"/>
      <family val="3"/>
      <charset val="128"/>
    </font>
    <font>
      <b/>
      <sz val="9"/>
      <color indexed="81"/>
      <name val="ＭＳ Ｐゴシック"/>
      <family val="3"/>
      <charset val="128"/>
    </font>
    <font>
      <sz val="8"/>
      <name val="ＭＳ 明朝"/>
      <family val="1"/>
      <charset val="128"/>
    </font>
    <font>
      <sz val="6"/>
      <name val="游ゴシック"/>
      <family val="3"/>
      <charset val="128"/>
      <scheme val="minor"/>
    </font>
    <font>
      <sz val="11"/>
      <color indexed="8"/>
      <name val="ＭＳ 明朝"/>
      <family val="1"/>
      <charset val="128"/>
    </font>
    <font>
      <b/>
      <sz val="9"/>
      <color indexed="81"/>
      <name val="MS P ゴシック"/>
      <family val="3"/>
      <charset val="128"/>
    </font>
    <font>
      <u/>
      <sz val="11"/>
      <color theme="10"/>
      <name val="游ゴシック"/>
      <family val="2"/>
      <charset val="128"/>
      <scheme val="minor"/>
    </font>
    <font>
      <sz val="11"/>
      <color theme="1"/>
      <name val="游ゴシック"/>
      <family val="3"/>
      <charset val="128"/>
      <scheme val="minor"/>
    </font>
    <font>
      <b/>
      <sz val="18"/>
      <name val="ＭＳ 明朝"/>
      <family val="1"/>
      <charset val="128"/>
    </font>
    <font>
      <sz val="12"/>
      <name val="ＭＳ 明朝"/>
      <family val="1"/>
      <charset val="128"/>
    </font>
    <font>
      <sz val="12"/>
      <color theme="7"/>
      <name val="ＭＳ 明朝"/>
      <family val="1"/>
      <charset val="128"/>
    </font>
    <font>
      <sz val="12"/>
      <name val="ＭＳ Ｐゴシック"/>
      <family val="3"/>
      <charset val="128"/>
    </font>
    <font>
      <sz val="11"/>
      <name val="ＭＳ Ｐゴシック"/>
      <family val="3"/>
      <charset val="128"/>
    </font>
    <font>
      <sz val="16"/>
      <name val="ＭＳ Ｐゴシック"/>
      <family val="3"/>
      <charset val="128"/>
    </font>
    <font>
      <sz val="10"/>
      <name val="ＭＳ Ｐゴシック"/>
      <family val="3"/>
      <charset val="128"/>
    </font>
    <font>
      <sz val="12"/>
      <color indexed="10"/>
      <name val="ＭＳ Ｐゴシック"/>
      <family val="3"/>
      <charset val="128"/>
    </font>
    <font>
      <sz val="11"/>
      <color theme="1"/>
      <name val="ＭＳ Ｐゴシック"/>
      <family val="3"/>
      <charset val="128"/>
    </font>
    <font>
      <sz val="11"/>
      <color theme="1"/>
      <name val="游ゴシック"/>
      <family val="2"/>
      <charset val="128"/>
      <scheme val="minor"/>
    </font>
    <font>
      <sz val="11"/>
      <name val="明朝"/>
      <family val="1"/>
      <charset val="128"/>
    </font>
    <font>
      <sz val="16"/>
      <name val="明朝"/>
      <family val="1"/>
      <charset val="128"/>
    </font>
    <font>
      <sz val="11"/>
      <color rgb="FFFF0000"/>
      <name val="ＭＳ Ｐゴシック"/>
      <family val="3"/>
      <charset val="128"/>
    </font>
    <font>
      <sz val="11"/>
      <name val="ＭＳ Ｐゴシック"/>
      <family val="1"/>
      <charset val="128"/>
    </font>
    <font>
      <sz val="11"/>
      <color theme="1"/>
      <name val="明朝"/>
      <family val="1"/>
      <charset val="128"/>
    </font>
    <font>
      <sz val="9"/>
      <name val="MS UI Gothic"/>
      <family val="3"/>
      <charset val="128"/>
    </font>
    <font>
      <sz val="6"/>
      <name val="明朝"/>
      <family val="1"/>
      <charset val="128"/>
    </font>
    <font>
      <sz val="11"/>
      <color theme="1"/>
      <name val="ＭＳ Ｐゴシック"/>
      <family val="1"/>
      <charset val="128"/>
    </font>
    <font>
      <sz val="10"/>
      <color theme="1"/>
      <name val="ＭＳ 明朝"/>
      <family val="1"/>
      <charset val="128"/>
    </font>
    <font>
      <sz val="11"/>
      <color rgb="FFFF0000"/>
      <name val="游ゴシック"/>
      <family val="3"/>
      <charset val="128"/>
      <scheme val="minor"/>
    </font>
    <font>
      <sz val="12"/>
      <color rgb="FFFF0000"/>
      <name val="游ゴシック"/>
      <family val="3"/>
      <charset val="128"/>
      <scheme val="minor"/>
    </font>
    <font>
      <sz val="6"/>
      <name val="ＭＳ Ｐゴシック"/>
      <family val="2"/>
      <charset val="128"/>
    </font>
    <font>
      <sz val="16"/>
      <color rgb="FFFF0000"/>
      <name val="游ゴシック"/>
      <family val="3"/>
      <charset val="128"/>
      <scheme val="minor"/>
    </font>
    <font>
      <b/>
      <sz val="12"/>
      <color rgb="FFFF0000"/>
      <name val="游ゴシック"/>
      <family val="3"/>
      <charset val="128"/>
      <scheme val="minor"/>
    </font>
    <font>
      <u/>
      <sz val="11"/>
      <color rgb="FFFF0000"/>
      <name val="游ゴシック"/>
      <family val="3"/>
      <charset val="128"/>
      <scheme val="minor"/>
    </font>
    <font>
      <sz val="11"/>
      <color rgb="FFFF0000"/>
      <name val="游ゴシック Light"/>
      <family val="3"/>
      <charset val="128"/>
      <scheme val="major"/>
    </font>
    <font>
      <sz val="14"/>
      <color rgb="FFFF0000"/>
      <name val="游ゴシック Light"/>
      <family val="3"/>
      <charset val="128"/>
      <scheme val="major"/>
    </font>
    <font>
      <sz val="12"/>
      <color rgb="FFFF0000"/>
      <name val="游ゴシック Light"/>
      <family val="3"/>
      <charset val="128"/>
      <scheme val="major"/>
    </font>
    <font>
      <sz val="9"/>
      <color rgb="FFFF0000"/>
      <name val="游ゴシック"/>
      <family val="3"/>
      <charset val="128"/>
      <scheme val="minor"/>
    </font>
    <font>
      <sz val="12"/>
      <color rgb="FFFF0000"/>
      <name val="ＭＳ Ｐゴシック"/>
      <family val="3"/>
      <charset val="128"/>
    </font>
    <font>
      <sz val="8"/>
      <color rgb="FFFF0000"/>
      <name val="游ゴシック"/>
      <family val="3"/>
      <charset val="128"/>
      <scheme val="minor"/>
    </font>
    <font>
      <b/>
      <sz val="16"/>
      <color rgb="FFFF0000"/>
      <name val="游ゴシック"/>
      <family val="3"/>
      <charset val="128"/>
      <scheme val="minor"/>
    </font>
    <font>
      <b/>
      <sz val="16"/>
      <color rgb="FFFF0000"/>
      <name val="游ゴシック"/>
      <family val="2"/>
      <charset val="128"/>
      <scheme val="minor"/>
    </font>
    <font>
      <sz val="10"/>
      <color rgb="FFFF0000"/>
      <name val="ＭＳ 明朝"/>
      <family val="1"/>
      <charset val="128"/>
    </font>
    <font>
      <sz val="14"/>
      <color rgb="FFFF0000"/>
      <name val="游ゴシック"/>
      <family val="3"/>
      <charset val="128"/>
      <scheme val="minor"/>
    </font>
    <font>
      <b/>
      <sz val="11"/>
      <color rgb="FFFF0000"/>
      <name val="游ゴシック"/>
      <family val="3"/>
      <charset val="128"/>
      <scheme val="minor"/>
    </font>
    <font>
      <sz val="11"/>
      <name val="ＭＳ Ｐ明朝"/>
      <family val="1"/>
      <charset val="128"/>
    </font>
    <font>
      <b/>
      <sz val="16"/>
      <name val="ＭＳ 明朝"/>
      <family val="1"/>
      <charset val="128"/>
    </font>
    <font>
      <sz val="12"/>
      <name val="ＭＳ Ｐ明朝"/>
      <family val="1"/>
      <charset val="128"/>
    </font>
    <font>
      <sz val="11"/>
      <color theme="1"/>
      <name val="ＭＳ Ｐ明朝"/>
      <family val="1"/>
      <charset val="128"/>
    </font>
    <font>
      <sz val="11"/>
      <name val="游ゴシック"/>
      <family val="3"/>
      <charset val="128"/>
      <scheme val="minor"/>
    </font>
    <font>
      <sz val="9"/>
      <name val="ＭＳ Ｐ明朝"/>
      <family val="1"/>
      <charset val="128"/>
    </font>
    <font>
      <sz val="9"/>
      <color rgb="FF000000"/>
      <name val="ＭＳ Ｐ明朝"/>
      <family val="1"/>
      <charset val="128"/>
    </font>
    <font>
      <sz val="18"/>
      <color rgb="FF000000"/>
      <name val="ＭＳ Ｐ明朝"/>
      <family val="1"/>
      <charset val="128"/>
    </font>
    <font>
      <sz val="10"/>
      <color rgb="FF000000"/>
      <name val="ＭＳ Ｐ明朝"/>
      <family val="1"/>
      <charset val="128"/>
    </font>
    <font>
      <sz val="11"/>
      <color rgb="FF000000"/>
      <name val="ＭＳ Ｐ明朝"/>
      <family val="1"/>
      <charset val="128"/>
    </font>
    <font>
      <sz val="10"/>
      <name val="ＭＳ Ｐ明朝"/>
      <family val="1"/>
      <charset val="128"/>
    </font>
    <font>
      <sz val="9"/>
      <color rgb="FFFF0000"/>
      <name val="ＭＳ Ｐ明朝"/>
      <family val="1"/>
      <charset val="128"/>
    </font>
    <font>
      <sz val="9"/>
      <color theme="1"/>
      <name val="ＭＳ Ｐ明朝"/>
      <family val="1"/>
      <charset val="128"/>
    </font>
    <font>
      <sz val="14"/>
      <name val="ＭＳ 明朝"/>
      <family val="1"/>
      <charset val="128"/>
    </font>
    <font>
      <vertAlign val="superscript"/>
      <sz val="11"/>
      <color theme="1"/>
      <name val="ＭＳ 明朝"/>
      <family val="1"/>
      <charset val="128"/>
    </font>
  </fonts>
  <fills count="9">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1"/>
        <bgColor indexed="64"/>
      </patternFill>
    </fill>
    <fill>
      <patternFill patternType="solid">
        <fgColor theme="6" tint="0.79998168889431442"/>
        <bgColor indexed="64"/>
      </patternFill>
    </fill>
    <fill>
      <patternFill patternType="solid">
        <fgColor theme="7" tint="0.79998168889431442"/>
        <bgColor indexed="64"/>
      </patternFill>
    </fill>
  </fills>
  <borders count="146">
    <border>
      <left/>
      <right/>
      <top/>
      <bottom/>
      <diagonal/>
    </border>
    <border>
      <left/>
      <right/>
      <top/>
      <bottom style="hair">
        <color indexed="64"/>
      </bottom>
      <diagonal/>
    </border>
    <border>
      <left/>
      <right/>
      <top style="hair">
        <color indexed="64"/>
      </top>
      <bottom/>
      <diagonal/>
    </border>
    <border>
      <left/>
      <right/>
      <top/>
      <bottom style="dotted">
        <color indexed="64"/>
      </bottom>
      <diagonal/>
    </border>
    <border>
      <left/>
      <right/>
      <top/>
      <bottom style="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10"/>
      </left>
      <right style="thick">
        <color indexed="10"/>
      </right>
      <top style="thick">
        <color indexed="10"/>
      </top>
      <bottom style="thin">
        <color indexed="64"/>
      </bottom>
      <diagonal/>
    </border>
    <border>
      <left style="thick">
        <color indexed="10"/>
      </left>
      <right style="thick">
        <color indexed="10"/>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ck">
        <color indexed="10"/>
      </left>
      <right style="thick">
        <color indexed="10"/>
      </right>
      <top style="thin">
        <color indexed="64"/>
      </top>
      <bottom style="thick">
        <color indexed="10"/>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rgb="FFFF0000"/>
      </left>
      <right style="thin">
        <color indexed="64"/>
      </right>
      <top style="thin">
        <color rgb="FFFF0000"/>
      </top>
      <bottom/>
      <diagonal/>
    </border>
    <border>
      <left style="thin">
        <color rgb="FFFF0000"/>
      </left>
      <right style="thin">
        <color rgb="FFFF0000"/>
      </right>
      <top style="thin">
        <color rgb="FFFF0000"/>
      </top>
      <bottom/>
      <diagonal/>
    </border>
    <border>
      <left style="thin">
        <color indexed="64"/>
      </left>
      <right style="thin">
        <color rgb="FFFF0000"/>
      </right>
      <top style="thin">
        <color rgb="FFFF0000"/>
      </top>
      <bottom/>
      <diagonal/>
    </border>
    <border>
      <left style="thin">
        <color rgb="FFFF0000"/>
      </left>
      <right style="thin">
        <color indexed="64"/>
      </right>
      <top style="thin">
        <color indexed="64"/>
      </top>
      <bottom style="thin">
        <color rgb="FFFF0000"/>
      </bottom>
      <diagonal/>
    </border>
    <border>
      <left style="thin">
        <color rgb="FFFF0000"/>
      </left>
      <right style="thin">
        <color rgb="FFFF0000"/>
      </right>
      <top style="thin">
        <color indexed="64"/>
      </top>
      <bottom style="thin">
        <color rgb="FFFF0000"/>
      </bottom>
      <diagonal/>
    </border>
    <border>
      <left style="thin">
        <color indexed="64"/>
      </left>
      <right style="thin">
        <color rgb="FFFF0000"/>
      </right>
      <top style="thin">
        <color indexed="64"/>
      </top>
      <bottom style="thin">
        <color rgb="FFFF0000"/>
      </bottom>
      <diagonal/>
    </border>
    <border>
      <left/>
      <right style="thin">
        <color rgb="FFFF0000"/>
      </right>
      <top style="thin">
        <color rgb="FFFF0000"/>
      </top>
      <bottom/>
      <diagonal/>
    </border>
    <border>
      <left style="thin">
        <color rgb="FFFF0000"/>
      </left>
      <right style="thin">
        <color indexed="64"/>
      </right>
      <top style="thin">
        <color rgb="FFFF0000"/>
      </top>
      <bottom style="thin">
        <color indexed="64"/>
      </bottom>
      <diagonal/>
    </border>
    <border>
      <left style="thin">
        <color rgb="FFFF0000"/>
      </left>
      <right style="thin">
        <color rgb="FFFF0000"/>
      </right>
      <top style="thin">
        <color rgb="FFFF0000"/>
      </top>
      <bottom style="thin">
        <color indexed="64"/>
      </bottom>
      <diagonal/>
    </border>
    <border>
      <left style="thin">
        <color indexed="64"/>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right style="thin">
        <color rgb="FFFF0000"/>
      </right>
      <top style="thin">
        <color rgb="FFFF0000"/>
      </top>
      <bottom style="thin">
        <color rgb="FFFF0000"/>
      </bottom>
      <diagonal/>
    </border>
    <border>
      <left style="thin">
        <color indexed="64"/>
      </left>
      <right style="thin">
        <color rgb="FFFF0000"/>
      </right>
      <top style="thin">
        <color rgb="FFFF0000"/>
      </top>
      <bottom style="thin">
        <color rgb="FFFF0000"/>
      </bottom>
      <diagonal/>
    </border>
    <border>
      <left style="thin">
        <color rgb="FFFF0000"/>
      </left>
      <right style="thin">
        <color indexed="64"/>
      </right>
      <top/>
      <bottom style="thin">
        <color rgb="FFFF0000"/>
      </bottom>
      <diagonal/>
    </border>
    <border>
      <left style="thin">
        <color rgb="FFFF0000"/>
      </left>
      <right style="thin">
        <color rgb="FFFF0000"/>
      </right>
      <top/>
      <bottom style="thin">
        <color rgb="FFFF0000"/>
      </bottom>
      <diagonal/>
    </border>
    <border>
      <left/>
      <right style="thin">
        <color rgb="FFFF0000"/>
      </right>
      <top/>
      <bottom style="thin">
        <color rgb="FFFF0000"/>
      </bottom>
      <diagonal/>
    </border>
    <border>
      <left style="thin">
        <color indexed="64"/>
      </left>
      <right style="thin">
        <color rgb="FFFF0000"/>
      </right>
      <top/>
      <bottom style="thin">
        <color rgb="FFFF0000"/>
      </bottom>
      <diagonal/>
    </border>
    <border>
      <left/>
      <right style="thin">
        <color rgb="FFFF0000"/>
      </right>
      <top style="thin">
        <color rgb="FFFF0000"/>
      </top>
      <bottom style="thin">
        <color indexed="64"/>
      </bottom>
      <diagonal/>
    </border>
    <border>
      <left/>
      <right style="thin">
        <color rgb="FFFF0000"/>
      </right>
      <top style="thin">
        <color indexed="64"/>
      </top>
      <bottom style="thin">
        <color rgb="FFFF0000"/>
      </bottom>
      <diagonal/>
    </border>
    <border>
      <left style="thin">
        <color rgb="FFFF0000"/>
      </left>
      <right style="thin">
        <color indexed="64"/>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indexed="64"/>
      </left>
      <right style="thin">
        <color rgb="FFFF0000"/>
      </right>
      <top style="thin">
        <color indexed="64"/>
      </top>
      <bottom style="thin">
        <color indexed="64"/>
      </bottom>
      <diagonal/>
    </border>
    <border>
      <left/>
      <right/>
      <top style="thin">
        <color indexed="64"/>
      </top>
      <bottom style="dotted">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top/>
      <bottom/>
      <diagonal/>
    </border>
    <border>
      <left/>
      <right/>
      <top style="dashed">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bottom/>
      <diagonal/>
    </border>
    <border>
      <left style="dotted">
        <color indexed="64"/>
      </left>
      <right/>
      <top/>
      <bottom style="dotted">
        <color indexed="64"/>
      </bottom>
      <diagonal/>
    </border>
    <border>
      <left/>
      <right style="dotted">
        <color indexed="64"/>
      </right>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theme="1"/>
      </left>
      <right style="thin">
        <color indexed="64"/>
      </right>
      <top style="medium">
        <color theme="1"/>
      </top>
      <bottom style="medium">
        <color theme="1"/>
      </bottom>
      <diagonal/>
    </border>
    <border>
      <left style="thin">
        <color indexed="64"/>
      </left>
      <right style="thin">
        <color indexed="64"/>
      </right>
      <top style="medium">
        <color theme="1"/>
      </top>
      <bottom style="medium">
        <color theme="1"/>
      </bottom>
      <diagonal/>
    </border>
    <border>
      <left style="thin">
        <color indexed="64"/>
      </left>
      <right style="thin">
        <color theme="1"/>
      </right>
      <top style="medium">
        <color theme="1"/>
      </top>
      <bottom style="medium">
        <color theme="1"/>
      </bottom>
      <diagonal/>
    </border>
    <border>
      <left style="thin">
        <color indexed="64"/>
      </left>
      <right style="thin">
        <color indexed="64"/>
      </right>
      <top style="medium">
        <color indexed="64"/>
      </top>
      <bottom style="thin">
        <color indexed="64"/>
      </bottom>
      <diagonal/>
    </border>
    <border>
      <left style="medium">
        <color theme="1"/>
      </left>
      <right style="thin">
        <color indexed="64"/>
      </right>
      <top style="medium">
        <color theme="1"/>
      </top>
      <bottom style="thin">
        <color theme="1"/>
      </bottom>
      <diagonal/>
    </border>
    <border>
      <left style="thin">
        <color indexed="64"/>
      </left>
      <right style="thin">
        <color indexed="64"/>
      </right>
      <top style="medium">
        <color theme="1"/>
      </top>
      <bottom style="thin">
        <color theme="1"/>
      </bottom>
      <diagonal/>
    </border>
    <border>
      <left style="thin">
        <color indexed="64"/>
      </left>
      <right style="thin">
        <color theme="1"/>
      </right>
      <top style="medium">
        <color theme="1"/>
      </top>
      <bottom style="thin">
        <color theme="1"/>
      </bottom>
      <diagonal/>
    </border>
    <border>
      <left style="medium">
        <color theme="1"/>
      </left>
      <right style="thin">
        <color indexed="64"/>
      </right>
      <top style="thin">
        <color theme="1"/>
      </top>
      <bottom style="medium">
        <color theme="1"/>
      </bottom>
      <diagonal/>
    </border>
    <border>
      <left style="thin">
        <color indexed="64"/>
      </left>
      <right style="thin">
        <color indexed="64"/>
      </right>
      <top style="thin">
        <color theme="1"/>
      </top>
      <bottom style="medium">
        <color theme="1"/>
      </bottom>
      <diagonal/>
    </border>
    <border>
      <left style="thin">
        <color indexed="64"/>
      </left>
      <right style="thin">
        <color theme="1"/>
      </right>
      <top style="thin">
        <color theme="1"/>
      </top>
      <bottom style="medium">
        <color theme="1"/>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diagonalUp="1">
      <left style="hair">
        <color indexed="64"/>
      </left>
      <right style="hair">
        <color indexed="64"/>
      </right>
      <top style="hair">
        <color indexed="64"/>
      </top>
      <bottom style="hair">
        <color indexed="64"/>
      </bottom>
      <diagonal style="hair">
        <color indexed="64"/>
      </diagonal>
    </border>
    <border>
      <left style="hair">
        <color indexed="64"/>
      </left>
      <right style="hair">
        <color indexed="64"/>
      </right>
      <top/>
      <bottom/>
      <diagonal/>
    </border>
    <border>
      <left style="hair">
        <color indexed="64"/>
      </left>
      <right/>
      <top style="dotted">
        <color indexed="64"/>
      </top>
      <bottom/>
      <diagonal/>
    </border>
    <border>
      <left/>
      <right style="hair">
        <color indexed="64"/>
      </right>
      <top style="dotted">
        <color indexed="64"/>
      </top>
      <bottom/>
      <diagonal/>
    </border>
    <border>
      <left style="thick">
        <color rgb="FF000000"/>
      </left>
      <right style="medium">
        <color indexed="64"/>
      </right>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left style="medium">
        <color indexed="64"/>
      </left>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16">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lignment vertical="center"/>
    </xf>
    <xf numFmtId="0" fontId="20" fillId="0" borderId="0"/>
    <xf numFmtId="38" fontId="20" fillId="0" borderId="0" applyFont="0" applyFill="0" applyBorder="0" applyAlignment="0" applyProtection="0"/>
    <xf numFmtId="0" fontId="26" fillId="0" borderId="0"/>
    <xf numFmtId="0" fontId="26" fillId="0" borderId="0"/>
    <xf numFmtId="0" fontId="26" fillId="0" borderId="0"/>
    <xf numFmtId="0" fontId="25" fillId="0" borderId="0">
      <alignment vertical="center"/>
    </xf>
    <xf numFmtId="38" fontId="25" fillId="0" borderId="0" applyFont="0" applyFill="0" applyBorder="0" applyAlignment="0" applyProtection="0">
      <alignment vertical="center"/>
    </xf>
    <xf numFmtId="181" fontId="25" fillId="0" borderId="0" applyFont="0" applyFill="0" applyBorder="0" applyAlignment="0" applyProtection="0">
      <alignment vertical="center"/>
    </xf>
    <xf numFmtId="0" fontId="15" fillId="0" borderId="0">
      <alignment vertical="center"/>
    </xf>
    <xf numFmtId="0" fontId="26" fillId="0" borderId="0"/>
    <xf numFmtId="181" fontId="20" fillId="0" borderId="0" applyFont="0" applyFill="0" applyBorder="0" applyAlignment="0" applyProtection="0"/>
  </cellStyleXfs>
  <cellXfs count="739">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5" fillId="0" borderId="0" xfId="1" applyFont="1">
      <alignment vertical="center"/>
    </xf>
    <xf numFmtId="0" fontId="5" fillId="0" borderId="0" xfId="1" applyFont="1" applyAlignment="1">
      <alignment horizontal="right" vertical="center"/>
    </xf>
    <xf numFmtId="0" fontId="2" fillId="0" borderId="0" xfId="1" applyFont="1" applyAlignment="1">
      <alignment vertical="center" shrinkToFit="1"/>
    </xf>
    <xf numFmtId="0" fontId="6" fillId="0" borderId="0" xfId="1" applyFont="1">
      <alignment vertical="center"/>
    </xf>
    <xf numFmtId="0" fontId="2" fillId="0" borderId="1" xfId="1" applyFont="1" applyBorder="1">
      <alignment vertical="center"/>
    </xf>
    <xf numFmtId="0" fontId="7" fillId="0" borderId="0" xfId="1" applyFont="1">
      <alignment vertical="center"/>
    </xf>
    <xf numFmtId="0" fontId="7" fillId="0" borderId="0" xfId="1" applyFont="1" applyAlignment="1">
      <alignment horizontal="right" vertical="center"/>
    </xf>
    <xf numFmtId="0" fontId="2" fillId="0" borderId="3" xfId="1" applyFont="1" applyBorder="1">
      <alignment vertical="center"/>
    </xf>
    <xf numFmtId="0" fontId="2" fillId="0" borderId="0" xfId="1" applyFont="1" applyAlignment="1">
      <alignment horizontal="right"/>
    </xf>
    <xf numFmtId="0" fontId="2" fillId="0" borderId="0" xfId="1" quotePrefix="1" applyFont="1" applyAlignment="1">
      <alignment horizontal="right"/>
    </xf>
    <xf numFmtId="0" fontId="2" fillId="0" borderId="0" xfId="1" quotePrefix="1" applyFont="1">
      <alignment vertical="center"/>
    </xf>
    <xf numFmtId="0" fontId="1" fillId="0" borderId="0" xfId="1" applyAlignment="1">
      <alignment horizontal="center"/>
    </xf>
    <xf numFmtId="0" fontId="2" fillId="0" borderId="4" xfId="1" applyFont="1" applyBorder="1">
      <alignment vertical="center"/>
    </xf>
    <xf numFmtId="0" fontId="2" fillId="0" borderId="0" xfId="1" applyFont="1" applyAlignment="1"/>
    <xf numFmtId="0" fontId="6" fillId="0" borderId="0" xfId="1" applyFont="1" applyAlignment="1">
      <alignment horizontal="right" vertical="center"/>
    </xf>
    <xf numFmtId="0" fontId="1" fillId="0" borderId="0" xfId="1">
      <alignment vertical="center"/>
    </xf>
    <xf numFmtId="0" fontId="1" fillId="0" borderId="5" xfId="1" applyBorder="1">
      <alignment vertical="center"/>
    </xf>
    <xf numFmtId="0" fontId="1" fillId="0" borderId="8" xfId="1" applyBorder="1">
      <alignment vertical="center"/>
    </xf>
    <xf numFmtId="0" fontId="1" fillId="0" borderId="9" xfId="1" applyBorder="1">
      <alignment vertical="center"/>
    </xf>
    <xf numFmtId="0" fontId="10" fillId="0" borderId="8" xfId="1" applyFont="1" applyBorder="1">
      <alignment vertical="center"/>
    </xf>
    <xf numFmtId="0" fontId="1" fillId="0" borderId="10" xfId="1" applyBorder="1">
      <alignment vertical="center"/>
    </xf>
    <xf numFmtId="0" fontId="1" fillId="0" borderId="11" xfId="1" applyBorder="1">
      <alignment vertical="center"/>
    </xf>
    <xf numFmtId="0" fontId="1" fillId="0" borderId="0" xfId="1" applyAlignment="1">
      <alignment horizontal="center" vertical="center"/>
    </xf>
    <xf numFmtId="0" fontId="10" fillId="0" borderId="11" xfId="1" applyFont="1" applyBorder="1">
      <alignment vertical="center"/>
    </xf>
    <xf numFmtId="0" fontId="1" fillId="0" borderId="12" xfId="1" applyBorder="1">
      <alignment vertical="center"/>
    </xf>
    <xf numFmtId="0" fontId="1" fillId="0" borderId="13" xfId="1" applyBorder="1">
      <alignment vertical="center"/>
    </xf>
    <xf numFmtId="0" fontId="1" fillId="0" borderId="14" xfId="1" applyBorder="1" applyAlignment="1">
      <alignment horizontal="center" vertical="center"/>
    </xf>
    <xf numFmtId="0" fontId="1" fillId="0" borderId="6" xfId="1" applyBorder="1" applyAlignment="1">
      <alignment horizontal="center" vertical="center"/>
    </xf>
    <xf numFmtId="0" fontId="1" fillId="0" borderId="7" xfId="1" applyBorder="1">
      <alignment vertical="center"/>
    </xf>
    <xf numFmtId="0" fontId="1" fillId="0" borderId="4" xfId="1" applyBorder="1">
      <alignment vertical="center"/>
    </xf>
    <xf numFmtId="0" fontId="12" fillId="0" borderId="0" xfId="1" applyFont="1" applyAlignment="1">
      <alignment horizontal="right"/>
    </xf>
    <xf numFmtId="0" fontId="2" fillId="0" borderId="0" xfId="1" applyFont="1" applyAlignment="1">
      <alignment horizontal="center" vertical="center"/>
    </xf>
    <xf numFmtId="0" fontId="2" fillId="0" borderId="5" xfId="1" applyFont="1" applyBorder="1">
      <alignment vertical="center"/>
    </xf>
    <xf numFmtId="0" fontId="12" fillId="0" borderId="0" xfId="1" applyFont="1">
      <alignment vertical="center"/>
    </xf>
    <xf numFmtId="0" fontId="2" fillId="0" borderId="0" xfId="1" applyFont="1" applyAlignment="1">
      <alignment horizontal="center" vertical="center" shrinkToFit="1"/>
    </xf>
    <xf numFmtId="0" fontId="15" fillId="0" borderId="0" xfId="4">
      <alignment vertical="center"/>
    </xf>
    <xf numFmtId="0" fontId="17" fillId="0" borderId="0" xfId="4" applyFont="1" applyAlignment="1"/>
    <xf numFmtId="0" fontId="18" fillId="0" borderId="0" xfId="4" applyFont="1" applyAlignment="1">
      <alignment horizontal="right"/>
    </xf>
    <xf numFmtId="0" fontId="15" fillId="0" borderId="21" xfId="4" applyBorder="1">
      <alignment vertical="center"/>
    </xf>
    <xf numFmtId="0" fontId="15" fillId="0" borderId="22" xfId="4" applyBorder="1">
      <alignment vertical="center"/>
    </xf>
    <xf numFmtId="0" fontId="15" fillId="0" borderId="23" xfId="4" applyBorder="1">
      <alignment vertical="center"/>
    </xf>
    <xf numFmtId="0" fontId="21" fillId="0" borderId="0" xfId="5" applyFont="1" applyAlignment="1">
      <alignment vertical="center"/>
    </xf>
    <xf numFmtId="0" fontId="20" fillId="0" borderId="0" xfId="5" applyAlignment="1">
      <alignment vertical="center"/>
    </xf>
    <xf numFmtId="0" fontId="20" fillId="0" borderId="0" xfId="5" applyAlignment="1">
      <alignment horizontal="right" vertical="center"/>
    </xf>
    <xf numFmtId="0" fontId="22" fillId="0" borderId="0" xfId="5" applyFont="1" applyAlignment="1">
      <alignment vertical="center"/>
    </xf>
    <xf numFmtId="0" fontId="19" fillId="0" borderId="23" xfId="5" applyFont="1" applyBorder="1" applyAlignment="1">
      <alignment horizontal="center" vertical="center"/>
    </xf>
    <xf numFmtId="0" fontId="19" fillId="0" borderId="5" xfId="5" applyFont="1" applyBorder="1" applyAlignment="1">
      <alignment horizontal="center" vertical="center"/>
    </xf>
    <xf numFmtId="0" fontId="23" fillId="0" borderId="24" xfId="5" applyFont="1" applyBorder="1" applyAlignment="1">
      <alignment horizontal="center" vertical="center"/>
    </xf>
    <xf numFmtId="0" fontId="19" fillId="0" borderId="7" xfId="5" applyFont="1" applyBorder="1" applyAlignment="1">
      <alignment horizontal="center" vertical="center"/>
    </xf>
    <xf numFmtId="0" fontId="20" fillId="0" borderId="23" xfId="5" applyBorder="1" applyAlignment="1">
      <alignment vertical="center"/>
    </xf>
    <xf numFmtId="0" fontId="20" fillId="0" borderId="5" xfId="5" applyBorder="1" applyAlignment="1">
      <alignment vertical="center"/>
    </xf>
    <xf numFmtId="0" fontId="20" fillId="2" borderId="25" xfId="5" applyFill="1" applyBorder="1" applyAlignment="1" applyProtection="1">
      <alignment horizontal="left" vertical="center"/>
      <protection locked="0"/>
    </xf>
    <xf numFmtId="0" fontId="20" fillId="0" borderId="7" xfId="5" applyBorder="1" applyAlignment="1">
      <alignment vertical="center"/>
    </xf>
    <xf numFmtId="0" fontId="20" fillId="2" borderId="25" xfId="5" applyFill="1" applyBorder="1" applyAlignment="1" applyProtection="1">
      <alignment vertical="center" shrinkToFit="1"/>
      <protection locked="0"/>
    </xf>
    <xf numFmtId="0" fontId="20" fillId="2" borderId="25" xfId="5" applyFill="1" applyBorder="1" applyAlignment="1" applyProtection="1">
      <alignment vertical="center"/>
      <protection locked="0"/>
    </xf>
    <xf numFmtId="0" fontId="20" fillId="3" borderId="0" xfId="5" applyFill="1" applyAlignment="1">
      <alignment vertical="center"/>
    </xf>
    <xf numFmtId="0" fontId="20" fillId="0" borderId="26" xfId="5" applyBorder="1" applyAlignment="1">
      <alignment vertical="center"/>
    </xf>
    <xf numFmtId="176" fontId="20" fillId="2" borderId="25" xfId="5" applyNumberFormat="1" applyFill="1" applyBorder="1" applyAlignment="1" applyProtection="1">
      <alignment horizontal="left" vertical="center"/>
      <protection locked="0"/>
    </xf>
    <xf numFmtId="0" fontId="20" fillId="0" borderId="7" xfId="5" quotePrefix="1" applyBorder="1" applyAlignment="1">
      <alignment vertical="center"/>
    </xf>
    <xf numFmtId="176" fontId="2" fillId="2" borderId="0" xfId="5" applyNumberFormat="1" applyFont="1" applyFill="1" applyAlignment="1">
      <alignment vertical="center"/>
    </xf>
    <xf numFmtId="0" fontId="20" fillId="0" borderId="27" xfId="5" applyBorder="1" applyAlignment="1">
      <alignment vertical="center"/>
    </xf>
    <xf numFmtId="0" fontId="20" fillId="0" borderId="22" xfId="5" applyBorder="1" applyAlignment="1">
      <alignment vertical="center"/>
    </xf>
    <xf numFmtId="38" fontId="0" fillId="2" borderId="25" xfId="6" applyFont="1" applyFill="1" applyBorder="1" applyAlignment="1" applyProtection="1">
      <alignment horizontal="left" vertical="center"/>
      <protection locked="0"/>
    </xf>
    <xf numFmtId="0" fontId="24" fillId="0" borderId="26" xfId="5" applyFont="1" applyBorder="1" applyAlignment="1">
      <alignment vertical="center"/>
    </xf>
    <xf numFmtId="0" fontId="20" fillId="2" borderId="28" xfId="5" applyFill="1" applyBorder="1" applyAlignment="1" applyProtection="1">
      <alignment horizontal="left" vertical="center"/>
      <protection locked="0"/>
    </xf>
    <xf numFmtId="0" fontId="19" fillId="0" borderId="0" xfId="5" applyFont="1" applyAlignment="1">
      <alignment vertical="center"/>
    </xf>
    <xf numFmtId="0" fontId="0" fillId="0" borderId="23" xfId="0" applyBorder="1">
      <alignment vertical="center"/>
    </xf>
    <xf numFmtId="0" fontId="0" fillId="0" borderId="23" xfId="0" applyBorder="1" applyAlignment="1">
      <alignment vertical="center" wrapText="1"/>
    </xf>
    <xf numFmtId="14" fontId="0" fillId="0" borderId="23" xfId="0" applyNumberFormat="1" applyBorder="1">
      <alignment vertical="center"/>
    </xf>
    <xf numFmtId="0" fontId="0" fillId="0" borderId="23" xfId="0" applyBorder="1" applyAlignment="1">
      <alignment horizontal="left" vertical="center" wrapText="1"/>
    </xf>
    <xf numFmtId="0" fontId="16" fillId="0" borderId="0" xfId="4" applyFont="1" applyAlignment="1">
      <alignment horizontal="center" vertical="center"/>
    </xf>
    <xf numFmtId="0" fontId="14" fillId="0" borderId="22" xfId="3" applyBorder="1">
      <alignment vertical="center"/>
    </xf>
    <xf numFmtId="0" fontId="14" fillId="0" borderId="23" xfId="3" applyBorder="1">
      <alignment vertical="center"/>
    </xf>
    <xf numFmtId="38" fontId="2" fillId="0" borderId="0" xfId="2" applyFont="1" applyFill="1" applyBorder="1" applyAlignment="1">
      <alignment horizontal="center" vertical="center" shrinkToFit="1"/>
    </xf>
    <xf numFmtId="0" fontId="2" fillId="0" borderId="0" xfId="1" applyFont="1" applyAlignment="1">
      <alignment horizontal="left" vertical="center"/>
    </xf>
    <xf numFmtId="0" fontId="0" fillId="5" borderId="23" xfId="0" applyFill="1" applyBorder="1">
      <alignment vertical="center"/>
    </xf>
    <xf numFmtId="0" fontId="2" fillId="0" borderId="0" xfId="7" applyFont="1"/>
    <xf numFmtId="0" fontId="26" fillId="0" borderId="0" xfId="7"/>
    <xf numFmtId="0" fontId="28" fillId="0" borderId="0" xfId="7" applyFont="1"/>
    <xf numFmtId="0" fontId="26" fillId="0" borderId="0" xfId="7" applyAlignment="1">
      <alignment horizontal="right"/>
    </xf>
    <xf numFmtId="0" fontId="26" fillId="0" borderId="0" xfId="8"/>
    <xf numFmtId="0" fontId="30" fillId="0" borderId="0" xfId="7" applyFont="1"/>
    <xf numFmtId="0" fontId="27" fillId="0" borderId="0" xfId="7" applyFont="1" applyAlignment="1">
      <alignment horizontal="centerContinuous"/>
    </xf>
    <xf numFmtId="0" fontId="26" fillId="0" borderId="0" xfId="7" applyAlignment="1">
      <alignment horizontal="centerContinuous"/>
    </xf>
    <xf numFmtId="176" fontId="26" fillId="0" borderId="0" xfId="9" applyNumberFormat="1" applyAlignment="1">
      <alignment vertical="center"/>
    </xf>
    <xf numFmtId="0" fontId="26" fillId="0" borderId="0" xfId="9"/>
    <xf numFmtId="176" fontId="26" fillId="0" borderId="0" xfId="7" applyNumberFormat="1" applyAlignment="1">
      <alignment vertical="top" wrapText="1"/>
    </xf>
    <xf numFmtId="0" fontId="29" fillId="0" borderId="0" xfId="9" applyFont="1"/>
    <xf numFmtId="0" fontId="26" fillId="0" borderId="3" xfId="9" applyBorder="1"/>
    <xf numFmtId="0" fontId="26" fillId="0" borderId="0" xfId="9" applyAlignment="1">
      <alignment vertical="center"/>
    </xf>
    <xf numFmtId="0" fontId="26" fillId="0" borderId="0" xfId="9" applyAlignment="1">
      <alignment horizontal="centerContinuous"/>
    </xf>
    <xf numFmtId="0" fontId="26" fillId="0" borderId="0" xfId="9" applyAlignment="1">
      <alignment horizontal="left"/>
    </xf>
    <xf numFmtId="0" fontId="26" fillId="0" borderId="0" xfId="9" applyAlignment="1">
      <alignment vertical="center" shrinkToFit="1"/>
    </xf>
    <xf numFmtId="0" fontId="33" fillId="0" borderId="0" xfId="9" applyFont="1"/>
    <xf numFmtId="0" fontId="2" fillId="0" borderId="0" xfId="9" applyFont="1"/>
    <xf numFmtId="0" fontId="34" fillId="0" borderId="0" xfId="1" applyFont="1">
      <alignment vertical="center"/>
    </xf>
    <xf numFmtId="0" fontId="1" fillId="0" borderId="0" xfId="1" applyAlignment="1">
      <alignment horizontal="right" vertical="center"/>
    </xf>
    <xf numFmtId="176" fontId="2" fillId="0" borderId="0" xfId="1" applyNumberFormat="1" applyFont="1">
      <alignment vertical="center"/>
    </xf>
    <xf numFmtId="0" fontId="1" fillId="0" borderId="0" xfId="1" applyAlignment="1">
      <alignment vertical="top"/>
    </xf>
    <xf numFmtId="0" fontId="1" fillId="0" borderId="29" xfId="1" applyBorder="1">
      <alignment vertical="center"/>
    </xf>
    <xf numFmtId="0" fontId="1" fillId="0" borderId="2" xfId="1" applyBorder="1">
      <alignment vertical="center"/>
    </xf>
    <xf numFmtId="0" fontId="1" fillId="0" borderId="34" xfId="1" applyBorder="1">
      <alignment vertical="center"/>
    </xf>
    <xf numFmtId="0" fontId="1" fillId="0" borderId="41" xfId="1" applyBorder="1">
      <alignment vertical="center"/>
    </xf>
    <xf numFmtId="0" fontId="1" fillId="0" borderId="1" xfId="1" applyBorder="1">
      <alignment vertical="center"/>
    </xf>
    <xf numFmtId="0" fontId="35" fillId="0" borderId="0" xfId="10" applyFont="1">
      <alignment vertical="center"/>
    </xf>
    <xf numFmtId="0" fontId="36" fillId="0" borderId="0" xfId="10" applyFont="1">
      <alignment vertical="center"/>
    </xf>
    <xf numFmtId="0" fontId="35" fillId="0" borderId="0" xfId="10" applyFont="1" applyAlignment="1">
      <alignment horizontal="center" vertical="center"/>
    </xf>
    <xf numFmtId="0" fontId="35" fillId="0" borderId="14" xfId="10" applyFont="1" applyBorder="1">
      <alignment vertical="center"/>
    </xf>
    <xf numFmtId="0" fontId="38" fillId="0" borderId="0" xfId="10" applyFont="1">
      <alignment vertical="center"/>
    </xf>
    <xf numFmtId="0" fontId="39" fillId="0" borderId="0" xfId="10" applyFont="1">
      <alignment vertical="center"/>
    </xf>
    <xf numFmtId="0" fontId="35" fillId="0" borderId="0" xfId="10" applyFont="1" applyAlignment="1">
      <alignment horizontal="left" vertical="center" wrapText="1"/>
    </xf>
    <xf numFmtId="0" fontId="40" fillId="0" borderId="0" xfId="10" applyFont="1">
      <alignment vertical="center"/>
    </xf>
    <xf numFmtId="179" fontId="35" fillId="0" borderId="23" xfId="10" applyNumberFormat="1" applyFont="1" applyBorder="1" applyAlignment="1">
      <alignment vertical="center" wrapText="1"/>
    </xf>
    <xf numFmtId="0" fontId="41" fillId="0" borderId="23" xfId="10" applyFont="1" applyBorder="1" applyAlignment="1">
      <alignment horizontal="center" vertical="center" wrapText="1"/>
    </xf>
    <xf numFmtId="0" fontId="35" fillId="0" borderId="23" xfId="10" applyFont="1" applyBorder="1" applyAlignment="1">
      <alignment horizontal="center" vertical="center"/>
    </xf>
    <xf numFmtId="0" fontId="41" fillId="0" borderId="23" xfId="10" applyFont="1" applyBorder="1" applyAlignment="1">
      <alignment horizontal="center" vertical="center"/>
    </xf>
    <xf numFmtId="0" fontId="35" fillId="0" borderId="22" xfId="10" applyFont="1" applyBorder="1">
      <alignment vertical="center"/>
    </xf>
    <xf numFmtId="0" fontId="35" fillId="0" borderId="20" xfId="10" applyFont="1" applyBorder="1">
      <alignment vertical="center"/>
    </xf>
    <xf numFmtId="0" fontId="35" fillId="0" borderId="23" xfId="10" applyFont="1" applyBorder="1">
      <alignment vertical="center"/>
    </xf>
    <xf numFmtId="0" fontId="35" fillId="6" borderId="23" xfId="10" applyFont="1" applyFill="1" applyBorder="1">
      <alignment vertical="center"/>
    </xf>
    <xf numFmtId="0" fontId="35" fillId="0" borderId="12" xfId="10" applyFont="1" applyBorder="1">
      <alignment vertical="center"/>
    </xf>
    <xf numFmtId="0" fontId="35" fillId="6" borderId="23" xfId="10" applyFont="1" applyFill="1" applyBorder="1" applyAlignment="1">
      <alignment horizontal="center" vertical="center"/>
    </xf>
    <xf numFmtId="0" fontId="35" fillId="0" borderId="9" xfId="10" applyFont="1" applyBorder="1">
      <alignment vertical="center"/>
    </xf>
    <xf numFmtId="0" fontId="35" fillId="0" borderId="9" xfId="10" applyFont="1" applyBorder="1" applyAlignment="1">
      <alignment horizontal="center" vertical="center"/>
    </xf>
    <xf numFmtId="0" fontId="35" fillId="0" borderId="5" xfId="10" applyFont="1" applyBorder="1" applyAlignment="1">
      <alignment horizontal="center" vertical="center"/>
    </xf>
    <xf numFmtId="0" fontId="35" fillId="0" borderId="6" xfId="10" applyFont="1" applyBorder="1" applyAlignment="1">
      <alignment horizontal="center" vertical="center"/>
    </xf>
    <xf numFmtId="0" fontId="47" fillId="0" borderId="0" xfId="10" applyFont="1">
      <alignment vertical="center"/>
    </xf>
    <xf numFmtId="0" fontId="48" fillId="0" borderId="0" xfId="10" applyFont="1">
      <alignment vertical="center"/>
    </xf>
    <xf numFmtId="0" fontId="49" fillId="0" borderId="0" xfId="1" applyFont="1">
      <alignment vertical="center"/>
    </xf>
    <xf numFmtId="0" fontId="35" fillId="0" borderId="0" xfId="13" applyFont="1" applyAlignment="1"/>
    <xf numFmtId="0" fontId="36" fillId="0" borderId="0" xfId="13" applyFont="1" applyAlignment="1"/>
    <xf numFmtId="0" fontId="36" fillId="0" borderId="14" xfId="13" applyFont="1" applyBorder="1" applyAlignment="1"/>
    <xf numFmtId="0" fontId="36" fillId="3" borderId="14" xfId="13" applyFont="1" applyFill="1" applyBorder="1" applyAlignment="1">
      <alignment horizontal="right"/>
    </xf>
    <xf numFmtId="0" fontId="35" fillId="0" borderId="9" xfId="13" applyFont="1" applyBorder="1">
      <alignment vertical="center"/>
    </xf>
    <xf numFmtId="0" fontId="35" fillId="0" borderId="9" xfId="13" applyFont="1" applyBorder="1" applyAlignment="1">
      <alignment horizontal="right" vertical="center"/>
    </xf>
    <xf numFmtId="0" fontId="35" fillId="0" borderId="0" xfId="13" applyFont="1">
      <alignment vertical="center"/>
    </xf>
    <xf numFmtId="0" fontId="36" fillId="0" borderId="14" xfId="13" applyFont="1" applyBorder="1">
      <alignment vertical="center"/>
    </xf>
    <xf numFmtId="0" fontId="36" fillId="0" borderId="14" xfId="13" applyFont="1" applyBorder="1" applyAlignment="1">
      <alignment horizontal="right" vertical="center"/>
    </xf>
    <xf numFmtId="0" fontId="35" fillId="0" borderId="68" xfId="13" applyFont="1" applyBorder="1">
      <alignment vertical="center"/>
    </xf>
    <xf numFmtId="0" fontId="36" fillId="0" borderId="69" xfId="13" applyFont="1" applyBorder="1">
      <alignment vertical="center"/>
    </xf>
    <xf numFmtId="0" fontId="36" fillId="0" borderId="70" xfId="13" applyFont="1" applyBorder="1">
      <alignment vertical="center"/>
    </xf>
    <xf numFmtId="0" fontId="36" fillId="0" borderId="71" xfId="13" applyFont="1" applyBorder="1">
      <alignment vertical="center"/>
    </xf>
    <xf numFmtId="0" fontId="36" fillId="0" borderId="72" xfId="13" applyFont="1" applyBorder="1">
      <alignment vertical="center"/>
    </xf>
    <xf numFmtId="0" fontId="36" fillId="0" borderId="73" xfId="13" applyFont="1" applyBorder="1">
      <alignment vertical="center"/>
    </xf>
    <xf numFmtId="0" fontId="36" fillId="0" borderId="74" xfId="13" applyFont="1" applyBorder="1">
      <alignment vertical="center"/>
    </xf>
    <xf numFmtId="0" fontId="36" fillId="0" borderId="75" xfId="13" applyFont="1" applyBorder="1" applyAlignment="1">
      <alignment horizontal="right" vertical="center"/>
    </xf>
    <xf numFmtId="0" fontId="36" fillId="0" borderId="76" xfId="13" applyFont="1" applyBorder="1">
      <alignment vertical="center"/>
    </xf>
    <xf numFmtId="0" fontId="36" fillId="0" borderId="77" xfId="13" applyFont="1" applyBorder="1">
      <alignment vertical="center"/>
    </xf>
    <xf numFmtId="0" fontId="36" fillId="0" borderId="0" xfId="13" applyFont="1">
      <alignment vertical="center"/>
    </xf>
    <xf numFmtId="0" fontId="36" fillId="0" borderId="0" xfId="13" applyFont="1" applyAlignment="1">
      <alignment horizontal="right" vertical="center"/>
    </xf>
    <xf numFmtId="0" fontId="36" fillId="0" borderId="14" xfId="13" applyFont="1" applyBorder="1" applyAlignment="1">
      <alignment horizontal="left" vertical="center"/>
    </xf>
    <xf numFmtId="0" fontId="36" fillId="0" borderId="0" xfId="13" applyFont="1" applyAlignment="1">
      <alignment vertical="center" shrinkToFit="1"/>
    </xf>
    <xf numFmtId="0" fontId="36" fillId="0" borderId="0" xfId="13" applyFont="1" applyAlignment="1">
      <alignment horizontal="left" vertical="center"/>
    </xf>
    <xf numFmtId="0" fontId="36" fillId="0" borderId="78" xfId="13" applyFont="1" applyBorder="1">
      <alignment vertical="center"/>
    </xf>
    <xf numFmtId="0" fontId="36" fillId="0" borderId="79" xfId="13" applyFont="1" applyBorder="1">
      <alignment vertical="center"/>
    </xf>
    <xf numFmtId="0" fontId="36" fillId="0" borderId="80" xfId="13" applyFont="1" applyBorder="1">
      <alignment vertical="center"/>
    </xf>
    <xf numFmtId="0" fontId="36" fillId="0" borderId="80" xfId="13" applyFont="1" applyBorder="1" applyAlignment="1">
      <alignment horizontal="right" vertical="center"/>
    </xf>
    <xf numFmtId="0" fontId="36" fillId="0" borderId="0" xfId="13" applyFont="1" applyAlignment="1">
      <alignment horizontal="centerContinuous"/>
    </xf>
    <xf numFmtId="0" fontId="50" fillId="0" borderId="0" xfId="13" applyFont="1" applyAlignment="1">
      <alignment horizontal="center"/>
    </xf>
    <xf numFmtId="0" fontId="50" fillId="0" borderId="0" xfId="13" applyFont="1" applyAlignment="1"/>
    <xf numFmtId="0" fontId="35" fillId="0" borderId="69" xfId="13" applyFont="1" applyBorder="1" applyAlignment="1">
      <alignment horizontal="centerContinuous" vertical="center"/>
    </xf>
    <xf numFmtId="0" fontId="35" fillId="0" borderId="70" xfId="13" applyFont="1" applyBorder="1" applyAlignment="1">
      <alignment horizontal="centerContinuous" vertical="center"/>
    </xf>
    <xf numFmtId="0" fontId="35" fillId="0" borderId="71" xfId="13" applyFont="1" applyBorder="1" applyAlignment="1">
      <alignment horizontal="centerContinuous" vertical="center"/>
    </xf>
    <xf numFmtId="0" fontId="35" fillId="0" borderId="72" xfId="13" applyFont="1" applyBorder="1" applyAlignment="1">
      <alignment horizontal="centerContinuous" vertical="center"/>
    </xf>
    <xf numFmtId="0" fontId="35" fillId="0" borderId="0" xfId="13" applyFont="1" applyAlignment="1">
      <alignment horizontal="centerContinuous" vertical="center"/>
    </xf>
    <xf numFmtId="0" fontId="35" fillId="0" borderId="81" xfId="13" applyFont="1" applyBorder="1" applyAlignment="1">
      <alignment horizontal="centerContinuous" vertical="center"/>
    </xf>
    <xf numFmtId="0" fontId="35" fillId="0" borderId="82" xfId="13" applyFont="1" applyBorder="1" applyAlignment="1"/>
    <xf numFmtId="0" fontId="35" fillId="0" borderId="3" xfId="13" applyFont="1" applyBorder="1" applyAlignment="1"/>
    <xf numFmtId="0" fontId="35" fillId="0" borderId="83" xfId="13" applyFont="1" applyBorder="1" applyAlignment="1"/>
    <xf numFmtId="0" fontId="36" fillId="0" borderId="0" xfId="13" applyFont="1" applyAlignment="1">
      <alignment horizontal="right"/>
    </xf>
    <xf numFmtId="0" fontId="36" fillId="0" borderId="0" xfId="13" applyFont="1" applyAlignment="1">
      <alignment horizontal="left"/>
    </xf>
    <xf numFmtId="0" fontId="36" fillId="0" borderId="0" xfId="13" quotePrefix="1" applyFont="1" applyAlignment="1">
      <alignment horizontal="right"/>
    </xf>
    <xf numFmtId="0" fontId="51" fillId="0" borderId="0" xfId="13" applyFont="1">
      <alignment vertical="center"/>
    </xf>
    <xf numFmtId="0" fontId="2" fillId="0" borderId="0" xfId="4" applyFont="1">
      <alignment vertical="center"/>
    </xf>
    <xf numFmtId="0" fontId="52" fillId="0" borderId="0" xfId="4" applyFont="1">
      <alignment vertical="center"/>
    </xf>
    <xf numFmtId="0" fontId="52" fillId="0" borderId="0" xfId="4" applyFont="1" applyAlignment="1">
      <alignment horizontal="right" vertical="center"/>
    </xf>
    <xf numFmtId="0" fontId="52" fillId="0" borderId="93" xfId="4" applyFont="1" applyBorder="1">
      <alignment vertical="center"/>
    </xf>
    <xf numFmtId="0" fontId="52" fillId="0" borderId="97" xfId="4" applyFont="1" applyBorder="1">
      <alignment vertical="center"/>
    </xf>
    <xf numFmtId="0" fontId="52" fillId="0" borderId="98" xfId="4" applyFont="1" applyBorder="1">
      <alignment vertical="center"/>
    </xf>
    <xf numFmtId="0" fontId="52" fillId="0" borderId="99" xfId="4" applyFont="1" applyBorder="1">
      <alignment vertical="center"/>
    </xf>
    <xf numFmtId="0" fontId="52" fillId="0" borderId="100" xfId="4" applyFont="1" applyBorder="1">
      <alignment vertical="center"/>
    </xf>
    <xf numFmtId="0" fontId="52" fillId="0" borderId="101" xfId="4" applyFont="1" applyBorder="1">
      <alignment vertical="center"/>
    </xf>
    <xf numFmtId="0" fontId="52" fillId="0" borderId="103" xfId="4" applyFont="1" applyBorder="1">
      <alignment vertical="center"/>
    </xf>
    <xf numFmtId="0" fontId="52" fillId="0" borderId="97" xfId="4" applyFont="1" applyBorder="1" applyAlignment="1">
      <alignment vertical="center" textRotation="255"/>
    </xf>
    <xf numFmtId="0" fontId="52" fillId="0" borderId="106" xfId="4" applyFont="1" applyBorder="1" applyAlignment="1">
      <alignment horizontal="center" vertical="center" textRotation="255"/>
    </xf>
    <xf numFmtId="0" fontId="52" fillId="0" borderId="14" xfId="4" applyFont="1" applyBorder="1">
      <alignment vertical="center"/>
    </xf>
    <xf numFmtId="0" fontId="52" fillId="0" borderId="108" xfId="4" applyFont="1" applyBorder="1">
      <alignment vertical="center"/>
    </xf>
    <xf numFmtId="0" fontId="52" fillId="0" borderId="100" xfId="4" applyFont="1" applyBorder="1" applyAlignment="1">
      <alignment vertical="center" textRotation="255"/>
    </xf>
    <xf numFmtId="0" fontId="52" fillId="0" borderId="92" xfId="4" applyFont="1" applyBorder="1">
      <alignment vertical="center"/>
    </xf>
    <xf numFmtId="0" fontId="52" fillId="0" borderId="101" xfId="4" applyFont="1" applyBorder="1" applyAlignment="1">
      <alignment vertical="center" textRotation="255"/>
    </xf>
    <xf numFmtId="0" fontId="52" fillId="0" borderId="102" xfId="4" applyFont="1" applyBorder="1">
      <alignment vertical="center"/>
    </xf>
    <xf numFmtId="0" fontId="2" fillId="0" borderId="29" xfId="4" applyFont="1" applyBorder="1">
      <alignment vertical="center"/>
    </xf>
    <xf numFmtId="0" fontId="2" fillId="0" borderId="2" xfId="4" applyFont="1" applyBorder="1">
      <alignment vertical="center"/>
    </xf>
    <xf numFmtId="0" fontId="2" fillId="0" borderId="30" xfId="4" applyFont="1" applyBorder="1">
      <alignment vertical="center"/>
    </xf>
    <xf numFmtId="0" fontId="2" fillId="0" borderId="34" xfId="4" applyFont="1" applyBorder="1">
      <alignment vertical="center"/>
    </xf>
    <xf numFmtId="0" fontId="2" fillId="0" borderId="0" xfId="4" applyFont="1" applyAlignment="1">
      <alignment horizontal="right" vertical="center"/>
    </xf>
    <xf numFmtId="0" fontId="2" fillId="0" borderId="35" xfId="4" applyFont="1" applyBorder="1">
      <alignment vertical="center"/>
    </xf>
    <xf numFmtId="0" fontId="2" fillId="0" borderId="41" xfId="4" applyFont="1" applyBorder="1">
      <alignment vertical="center"/>
    </xf>
    <xf numFmtId="0" fontId="2" fillId="0" borderId="1" xfId="4" applyFont="1" applyBorder="1">
      <alignment vertical="center"/>
    </xf>
    <xf numFmtId="0" fontId="2" fillId="0" borderId="39" xfId="4" applyFont="1" applyBorder="1">
      <alignment vertical="center"/>
    </xf>
    <xf numFmtId="0" fontId="56" fillId="0" borderId="0" xfId="4" applyFont="1">
      <alignment vertical="center"/>
    </xf>
    <xf numFmtId="0" fontId="2" fillId="0" borderId="129" xfId="4" applyFont="1" applyBorder="1">
      <alignment vertical="center"/>
    </xf>
    <xf numFmtId="0" fontId="2" fillId="0" borderId="70" xfId="4" applyFont="1" applyBorder="1">
      <alignment vertical="center"/>
    </xf>
    <xf numFmtId="0" fontId="2" fillId="0" borderId="130" xfId="4" applyFont="1" applyBorder="1">
      <alignment vertical="center"/>
    </xf>
    <xf numFmtId="0" fontId="56" fillId="0" borderId="34" xfId="4" applyFont="1" applyBorder="1">
      <alignment vertical="center"/>
    </xf>
    <xf numFmtId="0" fontId="56" fillId="0" borderId="35" xfId="4" applyFont="1" applyBorder="1">
      <alignment vertical="center"/>
    </xf>
    <xf numFmtId="0" fontId="2" fillId="0" borderId="1" xfId="4" applyFont="1" applyBorder="1" applyAlignment="1">
      <alignment horizontal="right" vertical="center"/>
    </xf>
    <xf numFmtId="0" fontId="2" fillId="0" borderId="0" xfId="5" applyFont="1" applyAlignment="1">
      <alignment vertical="center"/>
    </xf>
    <xf numFmtId="0" fontId="57" fillId="0" borderId="0" xfId="5" applyFont="1" applyAlignment="1">
      <alignment vertical="center"/>
    </xf>
    <xf numFmtId="0" fontId="59" fillId="0" borderId="100" xfId="5" applyFont="1" applyBorder="1" applyAlignment="1">
      <alignment horizontal="centerContinuous" vertical="center"/>
    </xf>
    <xf numFmtId="0" fontId="60" fillId="0" borderId="0" xfId="5" applyFont="1" applyAlignment="1">
      <alignment horizontal="centerContinuous" vertical="center"/>
    </xf>
    <xf numFmtId="0" fontId="61" fillId="0" borderId="0" xfId="5" applyFont="1" applyAlignment="1">
      <alignment horizontal="centerContinuous" vertical="center"/>
    </xf>
    <xf numFmtId="0" fontId="60" fillId="0" borderId="93" xfId="5" applyFont="1" applyBorder="1" applyAlignment="1">
      <alignment horizontal="centerContinuous" vertical="center"/>
    </xf>
    <xf numFmtId="0" fontId="62" fillId="0" borderId="0" xfId="5" applyFont="1" applyAlignment="1">
      <alignment vertical="center"/>
    </xf>
    <xf numFmtId="0" fontId="58" fillId="0" borderId="100" xfId="5" applyFont="1" applyBorder="1" applyAlignment="1">
      <alignment vertical="center"/>
    </xf>
    <xf numFmtId="0" fontId="58" fillId="0" borderId="0" xfId="5" applyFont="1" applyAlignment="1">
      <alignment vertical="center"/>
    </xf>
    <xf numFmtId="0" fontId="58" fillId="0" borderId="93" xfId="5" applyFont="1" applyBorder="1" applyAlignment="1">
      <alignment vertical="center"/>
    </xf>
    <xf numFmtId="0" fontId="58" fillId="0" borderId="89" xfId="5" applyFont="1" applyBorder="1" applyAlignment="1">
      <alignment horizontal="centerContinuous" vertical="center"/>
    </xf>
    <xf numFmtId="0" fontId="57" fillId="0" borderId="6" xfId="5" applyFont="1" applyBorder="1" applyAlignment="1">
      <alignment horizontal="centerContinuous" vertical="center"/>
    </xf>
    <xf numFmtId="0" fontId="58" fillId="0" borderId="6" xfId="5" applyFont="1" applyBorder="1" applyAlignment="1">
      <alignment horizontal="centerContinuous" vertical="center"/>
    </xf>
    <xf numFmtId="0" fontId="58" fillId="0" borderId="7" xfId="5" applyFont="1" applyBorder="1" applyAlignment="1">
      <alignment horizontal="centerContinuous" vertical="center"/>
    </xf>
    <xf numFmtId="0" fontId="57" fillId="0" borderId="100" xfId="5" applyFont="1" applyBorder="1" applyAlignment="1">
      <alignment vertical="center"/>
    </xf>
    <xf numFmtId="0" fontId="58" fillId="0" borderId="131" xfId="5" applyFont="1" applyBorder="1" applyAlignment="1">
      <alignment horizontal="right" vertical="center"/>
    </xf>
    <xf numFmtId="0" fontId="58" fillId="0" borderId="0" xfId="5" applyFont="1" applyAlignment="1">
      <alignment horizontal="left" vertical="center"/>
    </xf>
    <xf numFmtId="0" fontId="57" fillId="0" borderId="7" xfId="5" applyFont="1" applyBorder="1" applyAlignment="1">
      <alignment horizontal="centerContinuous" vertical="center"/>
    </xf>
    <xf numFmtId="0" fontId="57" fillId="0" borderId="6" xfId="5" applyFont="1" applyBorder="1" applyAlignment="1">
      <alignment vertical="center"/>
    </xf>
    <xf numFmtId="0" fontId="58" fillId="0" borderId="7" xfId="5" applyFont="1" applyBorder="1" applyAlignment="1">
      <alignment horizontal="right" vertical="center"/>
    </xf>
    <xf numFmtId="0" fontId="58" fillId="0" borderId="5" xfId="5" applyFont="1" applyBorder="1" applyAlignment="1">
      <alignment vertical="center"/>
    </xf>
    <xf numFmtId="0" fontId="58" fillId="0" borderId="6" xfId="5" applyFont="1" applyBorder="1" applyAlignment="1">
      <alignment vertical="center"/>
    </xf>
    <xf numFmtId="0" fontId="58" fillId="0" borderId="90" xfId="5" applyFont="1" applyBorder="1" applyAlignment="1">
      <alignment vertical="center"/>
    </xf>
    <xf numFmtId="0" fontId="58" fillId="0" borderId="23" xfId="5" applyFont="1" applyBorder="1" applyAlignment="1">
      <alignment horizontal="centerContinuous" vertical="center"/>
    </xf>
    <xf numFmtId="0" fontId="57" fillId="0" borderId="90" xfId="5" applyFont="1" applyBorder="1" applyAlignment="1">
      <alignment vertical="center"/>
    </xf>
    <xf numFmtId="0" fontId="57" fillId="0" borderId="91" xfId="5" applyFont="1" applyBorder="1" applyAlignment="1">
      <alignment horizontal="centerContinuous" vertical="center"/>
    </xf>
    <xf numFmtId="0" fontId="57" fillId="0" borderId="9" xfId="5" applyFont="1" applyBorder="1" applyAlignment="1">
      <alignment horizontal="centerContinuous" vertical="center"/>
    </xf>
    <xf numFmtId="0" fontId="57" fillId="0" borderId="10" xfId="5" applyFont="1" applyBorder="1" applyAlignment="1">
      <alignment horizontal="centerContinuous" vertical="center"/>
    </xf>
    <xf numFmtId="0" fontId="57" fillId="0" borderId="9" xfId="5" applyFont="1" applyBorder="1"/>
    <xf numFmtId="0" fontId="57" fillId="0" borderId="9" xfId="5" applyFont="1" applyBorder="1" applyAlignment="1">
      <alignment horizontal="right" vertical="center"/>
    </xf>
    <xf numFmtId="0" fontId="57" fillId="0" borderId="9" xfId="5" applyFont="1" applyBorder="1" applyAlignment="1">
      <alignment vertical="center"/>
    </xf>
    <xf numFmtId="0" fontId="57" fillId="0" borderId="8" xfId="5" applyFont="1" applyBorder="1" applyAlignment="1">
      <alignment vertical="center"/>
    </xf>
    <xf numFmtId="0" fontId="57" fillId="0" borderId="10" xfId="5" applyFont="1" applyBorder="1" applyAlignment="1">
      <alignment vertical="center"/>
    </xf>
    <xf numFmtId="0" fontId="57" fillId="0" borderId="100" xfId="5" applyFont="1" applyBorder="1" applyAlignment="1">
      <alignment horizontal="centerContinuous" vertical="center"/>
    </xf>
    <xf numFmtId="0" fontId="57" fillId="0" borderId="0" xfId="5" applyFont="1" applyAlignment="1">
      <alignment horizontal="centerContinuous" vertical="center"/>
    </xf>
    <xf numFmtId="0" fontId="57" fillId="0" borderId="12" xfId="5" applyFont="1" applyBorder="1" applyAlignment="1">
      <alignment horizontal="centerContinuous" vertical="center"/>
    </xf>
    <xf numFmtId="0" fontId="57" fillId="0" borderId="11" xfId="5" applyFont="1" applyBorder="1" applyAlignment="1">
      <alignment horizontal="left" vertical="center"/>
    </xf>
    <xf numFmtId="0" fontId="57" fillId="0" borderId="138" xfId="5" applyFont="1" applyBorder="1" applyAlignment="1">
      <alignment horizontal="centerContinuous" vertical="center"/>
    </xf>
    <xf numFmtId="0" fontId="57" fillId="0" borderId="14" xfId="5" applyFont="1" applyBorder="1" applyAlignment="1">
      <alignment horizontal="centerContinuous" vertical="center"/>
    </xf>
    <xf numFmtId="0" fontId="57" fillId="0" borderId="15" xfId="5" applyFont="1" applyBorder="1" applyAlignment="1">
      <alignment horizontal="centerContinuous" vertical="center"/>
    </xf>
    <xf numFmtId="0" fontId="57" fillId="0" borderId="14" xfId="5" applyFont="1" applyBorder="1" applyAlignment="1">
      <alignment vertical="top"/>
    </xf>
    <xf numFmtId="0" fontId="57" fillId="0" borderId="14" xfId="5" applyFont="1" applyBorder="1" applyAlignment="1">
      <alignment horizontal="right" vertical="center"/>
    </xf>
    <xf numFmtId="0" fontId="57" fillId="0" borderId="14" xfId="5" applyFont="1" applyBorder="1" applyAlignment="1">
      <alignment vertical="center"/>
    </xf>
    <xf numFmtId="0" fontId="57" fillId="0" borderId="13" xfId="5" applyFont="1" applyBorder="1" applyAlignment="1">
      <alignment vertical="center"/>
    </xf>
    <xf numFmtId="0" fontId="57" fillId="0" borderId="15" xfId="5" applyFont="1" applyBorder="1" applyAlignment="1">
      <alignment vertical="center"/>
    </xf>
    <xf numFmtId="0" fontId="57" fillId="0" borderId="89" xfId="5" applyFont="1" applyBorder="1" applyAlignment="1">
      <alignment horizontal="centerContinuous" vertical="center"/>
    </xf>
    <xf numFmtId="0" fontId="58" fillId="0" borderId="8" xfId="5" applyFont="1" applyBorder="1" applyAlignment="1">
      <alignment horizontal="centerContinuous" vertical="center"/>
    </xf>
    <xf numFmtId="0" fontId="58" fillId="0" borderId="9" xfId="5" applyFont="1" applyBorder="1" applyAlignment="1">
      <alignment horizontal="centerContinuous" vertical="center"/>
    </xf>
    <xf numFmtId="0" fontId="58" fillId="0" borderId="10" xfId="5" applyFont="1" applyBorder="1" applyAlignment="1">
      <alignment horizontal="centerContinuous" vertical="center"/>
    </xf>
    <xf numFmtId="0" fontId="58" fillId="0" borderId="92" xfId="5" applyFont="1" applyBorder="1" applyAlignment="1">
      <alignment horizontal="centerContinuous" vertical="center"/>
    </xf>
    <xf numFmtId="0" fontId="58" fillId="0" borderId="5" xfId="5" applyFont="1" applyBorder="1" applyAlignment="1">
      <alignment horizontal="left" vertical="center"/>
    </xf>
    <xf numFmtId="0" fontId="58" fillId="0" borderId="6" xfId="5" applyFont="1" applyBorder="1" applyAlignment="1">
      <alignment horizontal="left" vertical="center"/>
    </xf>
    <xf numFmtId="0" fontId="58" fillId="0" borderId="7" xfId="5" applyFont="1" applyBorder="1" applyAlignment="1">
      <alignment horizontal="left" vertical="center"/>
    </xf>
    <xf numFmtId="0" fontId="58" fillId="0" borderId="90" xfId="5" applyFont="1" applyBorder="1" applyAlignment="1">
      <alignment horizontal="left" vertical="center"/>
    </xf>
    <xf numFmtId="0" fontId="58" fillId="0" borderId="7" xfId="5" applyFont="1" applyBorder="1" applyAlignment="1">
      <alignment vertical="center"/>
    </xf>
    <xf numFmtId="0" fontId="64" fillId="0" borderId="8" xfId="5" applyFont="1" applyBorder="1" applyAlignment="1">
      <alignment vertical="center"/>
    </xf>
    <xf numFmtId="0" fontId="58" fillId="0" borderId="9" xfId="5" applyFont="1" applyBorder="1" applyAlignment="1">
      <alignment vertical="center"/>
    </xf>
    <xf numFmtId="0" fontId="58" fillId="0" borderId="92" xfId="5" applyFont="1" applyBorder="1" applyAlignment="1">
      <alignment vertical="center"/>
    </xf>
    <xf numFmtId="0" fontId="64" fillId="0" borderId="11" xfId="5" applyFont="1" applyBorder="1" applyAlignment="1">
      <alignment vertical="center"/>
    </xf>
    <xf numFmtId="0" fontId="58" fillId="0" borderId="11" xfId="5" applyFont="1" applyBorder="1" applyAlignment="1">
      <alignment vertical="center"/>
    </xf>
    <xf numFmtId="0" fontId="58" fillId="0" borderId="13" xfId="5" applyFont="1" applyBorder="1" applyAlignment="1">
      <alignment vertical="center"/>
    </xf>
    <xf numFmtId="0" fontId="58" fillId="0" borderId="14" xfId="5" applyFont="1" applyBorder="1" applyAlignment="1">
      <alignment vertical="center"/>
    </xf>
    <xf numFmtId="0" fontId="58" fillId="0" borderId="108" xfId="5" applyFont="1" applyBorder="1" applyAlignment="1">
      <alignment vertical="center"/>
    </xf>
    <xf numFmtId="0" fontId="58" fillId="0" borderId="8" xfId="5" applyFont="1" applyBorder="1" applyAlignment="1">
      <alignment vertical="center"/>
    </xf>
    <xf numFmtId="0" fontId="58" fillId="0" borderId="145" xfId="5" applyFont="1" applyBorder="1" applyAlignment="1">
      <alignment vertical="center"/>
    </xf>
    <xf numFmtId="0" fontId="58" fillId="0" borderId="102" xfId="5" applyFont="1" applyBorder="1" applyAlignment="1">
      <alignment vertical="center"/>
    </xf>
    <xf numFmtId="0" fontId="58" fillId="0" borderId="103" xfId="5" applyFont="1" applyBorder="1" applyAlignment="1">
      <alignment vertical="center"/>
    </xf>
    <xf numFmtId="0" fontId="2" fillId="0" borderId="125" xfId="4" applyFont="1" applyBorder="1" applyAlignment="1">
      <alignment horizontal="center" vertical="center"/>
    </xf>
    <xf numFmtId="0" fontId="2" fillId="0" borderId="125" xfId="4" applyFont="1" applyBorder="1">
      <alignment vertical="center"/>
    </xf>
    <xf numFmtId="0" fontId="2" fillId="0" borderId="126" xfId="4" applyFont="1" applyBorder="1">
      <alignment vertical="center"/>
    </xf>
    <xf numFmtId="0" fontId="2" fillId="0" borderId="0" xfId="5" applyFont="1" applyAlignment="1">
      <alignment horizontal="right" vertical="center"/>
    </xf>
    <xf numFmtId="0" fontId="6" fillId="0" borderId="0" xfId="5" applyFont="1" applyAlignment="1">
      <alignment vertical="center"/>
    </xf>
    <xf numFmtId="0" fontId="5" fillId="0" borderId="0" xfId="5" applyFont="1" applyAlignment="1">
      <alignment horizontal="centerContinuous" vertical="center"/>
    </xf>
    <xf numFmtId="0" fontId="65" fillId="0" borderId="0" xfId="5" applyFont="1" applyAlignment="1">
      <alignment horizontal="centerContinuous" vertical="center"/>
    </xf>
    <xf numFmtId="0" fontId="2" fillId="0" borderId="0" xfId="5" applyFont="1" applyAlignment="1">
      <alignment horizontal="centerContinuous" vertical="center"/>
    </xf>
    <xf numFmtId="0" fontId="2" fillId="0" borderId="0" xfId="5" applyFont="1" applyAlignment="1">
      <alignment horizontal="center" vertical="center"/>
    </xf>
    <xf numFmtId="0" fontId="2" fillId="0" borderId="3" xfId="5" applyFont="1" applyBorder="1" applyAlignment="1">
      <alignment vertical="center"/>
    </xf>
    <xf numFmtId="0" fontId="2" fillId="0" borderId="0" xfId="5" quotePrefix="1" applyFont="1" applyAlignment="1">
      <alignment horizontal="right" vertical="center"/>
    </xf>
    <xf numFmtId="0" fontId="2" fillId="0" borderId="0" xfId="5" applyFont="1" applyAlignment="1">
      <alignment horizontal="center" textRotation="255"/>
    </xf>
    <xf numFmtId="0" fontId="2" fillId="0" borderId="0" xfId="5" applyFont="1" applyAlignment="1">
      <alignment vertical="center" textRotation="255"/>
    </xf>
    <xf numFmtId="176" fontId="2" fillId="0" borderId="0" xfId="5" applyNumberFormat="1" applyFont="1" applyAlignment="1">
      <alignment horizontal="center" vertical="center" shrinkToFit="1"/>
    </xf>
    <xf numFmtId="0" fontId="2" fillId="0" borderId="0" xfId="5" applyFont="1" applyAlignment="1">
      <alignment horizontal="center" vertical="center" shrinkToFit="1"/>
    </xf>
    <xf numFmtId="0" fontId="26" fillId="0" borderId="0" xfId="14"/>
    <xf numFmtId="0" fontId="26" fillId="0" borderId="0" xfId="14" quotePrefix="1"/>
    <xf numFmtId="0" fontId="2" fillId="0" borderId="0" xfId="1" applyFont="1" applyAlignment="1">
      <alignment vertical="top" wrapText="1"/>
    </xf>
    <xf numFmtId="0" fontId="2" fillId="0" borderId="0" xfId="5" applyFont="1" applyAlignment="1">
      <alignment vertical="top" wrapText="1" shrinkToFit="1"/>
    </xf>
    <xf numFmtId="0" fontId="17" fillId="7" borderId="20" xfId="4" applyFont="1" applyFill="1" applyBorder="1" applyAlignment="1">
      <alignment horizontal="center" vertical="center"/>
    </xf>
    <xf numFmtId="0" fontId="17" fillId="8" borderId="20" xfId="4" applyFont="1" applyFill="1" applyBorder="1" applyAlignment="1">
      <alignment horizontal="center"/>
    </xf>
    <xf numFmtId="0" fontId="17" fillId="8" borderId="20" xfId="4" applyFont="1" applyFill="1" applyBorder="1" applyAlignment="1">
      <alignment horizontal="center" vertical="center"/>
    </xf>
    <xf numFmtId="38" fontId="1" fillId="0" borderId="0" xfId="1" applyNumberFormat="1" applyAlignment="1">
      <alignment horizontal="left" vertical="top"/>
    </xf>
    <xf numFmtId="176" fontId="2" fillId="0" borderId="0" xfId="1" applyNumberFormat="1" applyFont="1" applyAlignment="1">
      <alignment horizontal="center" vertical="center" shrinkToFit="1"/>
    </xf>
    <xf numFmtId="176" fontId="2" fillId="0" borderId="0" xfId="1" applyNumberFormat="1" applyFont="1" applyAlignment="1">
      <alignment horizontal="center" vertical="center"/>
    </xf>
    <xf numFmtId="0" fontId="2" fillId="0" borderId="0" xfId="1" applyFont="1" applyAlignment="1">
      <alignment horizontal="center" vertical="center"/>
    </xf>
    <xf numFmtId="0" fontId="2" fillId="0" borderId="0" xfId="1" applyFont="1" applyAlignment="1">
      <alignment horizontal="left" vertical="top" shrinkToFit="1"/>
    </xf>
    <xf numFmtId="38" fontId="2" fillId="0" borderId="0" xfId="2" applyFont="1" applyFill="1" applyAlignment="1">
      <alignment horizontal="left" vertical="center" shrinkToFit="1"/>
    </xf>
    <xf numFmtId="176" fontId="2" fillId="0" borderId="0" xfId="1" applyNumberFormat="1" applyFont="1" applyAlignment="1">
      <alignment horizontal="left" vertical="center" shrinkToFit="1"/>
    </xf>
    <xf numFmtId="176" fontId="2" fillId="4" borderId="0" xfId="1" applyNumberFormat="1" applyFont="1" applyFill="1" applyAlignment="1">
      <alignment horizontal="center" vertical="center" shrinkToFit="1"/>
    </xf>
    <xf numFmtId="0" fontId="2" fillId="0" borderId="0" xfId="1" applyFont="1" applyAlignment="1">
      <alignment vertical="center" wrapText="1"/>
    </xf>
    <xf numFmtId="38" fontId="2" fillId="0" borderId="0" xfId="1" applyNumberFormat="1" applyFont="1" applyAlignment="1">
      <alignment horizontal="left" vertical="center" shrinkToFit="1"/>
    </xf>
    <xf numFmtId="0" fontId="2" fillId="0" borderId="0" xfId="1" applyFont="1" applyAlignment="1">
      <alignment horizontal="left" vertical="center" shrinkToFit="1"/>
    </xf>
    <xf numFmtId="0" fontId="5" fillId="0" borderId="0" xfId="1" applyFont="1" applyAlignment="1">
      <alignment horizontal="center" vertical="center"/>
    </xf>
    <xf numFmtId="0" fontId="6" fillId="0" borderId="0" xfId="1" applyFont="1" applyAlignment="1">
      <alignment vertical="center" wrapText="1"/>
    </xf>
    <xf numFmtId="0" fontId="2" fillId="4" borderId="0" xfId="1" applyFont="1" applyFill="1" applyAlignment="1">
      <alignment horizontal="left" vertical="center"/>
    </xf>
    <xf numFmtId="49" fontId="2" fillId="4" borderId="0" xfId="1" applyNumberFormat="1" applyFont="1" applyFill="1" applyAlignment="1">
      <alignment horizontal="left" vertical="center" shrinkToFit="1"/>
    </xf>
    <xf numFmtId="0" fontId="2" fillId="4" borderId="0" xfId="1" applyFont="1" applyFill="1" applyAlignment="1">
      <alignment horizontal="left" vertical="center" shrinkToFit="1"/>
    </xf>
    <xf numFmtId="0" fontId="2" fillId="0" borderId="0" xfId="1" applyFont="1" applyAlignment="1">
      <alignment horizontal="center" vertical="center" shrinkToFit="1"/>
    </xf>
    <xf numFmtId="0" fontId="2" fillId="4" borderId="0" xfId="1" applyFont="1" applyFill="1" applyAlignment="1">
      <alignment horizontal="right" vertical="center" shrinkToFit="1"/>
    </xf>
    <xf numFmtId="0" fontId="2" fillId="4" borderId="0" xfId="1" applyFont="1" applyFill="1" applyAlignment="1">
      <alignment horizontal="center" vertical="center" shrinkToFit="1"/>
    </xf>
    <xf numFmtId="0" fontId="2" fillId="0" borderId="0" xfId="1" applyFont="1" applyAlignment="1">
      <alignment horizontal="left" vertical="center"/>
    </xf>
    <xf numFmtId="38" fontId="2" fillId="0" borderId="2" xfId="2" applyFont="1" applyFill="1" applyBorder="1" applyAlignment="1">
      <alignment horizontal="center" vertical="center" shrinkToFit="1"/>
    </xf>
    <xf numFmtId="38" fontId="2" fillId="4" borderId="1" xfId="2" applyFont="1" applyFill="1" applyBorder="1" applyAlignment="1">
      <alignment horizontal="left" vertical="center" shrinkToFit="1"/>
    </xf>
    <xf numFmtId="0" fontId="5" fillId="4" borderId="0" xfId="1" applyFont="1" applyFill="1" applyAlignment="1">
      <alignment horizontal="center" vertical="center" shrinkToFit="1"/>
    </xf>
    <xf numFmtId="0" fontId="2" fillId="0" borderId="0" xfId="1" applyFont="1" applyAlignment="1">
      <alignment horizontal="left" vertical="top" wrapText="1"/>
    </xf>
    <xf numFmtId="38" fontId="17" fillId="0" borderId="2" xfId="2" applyFont="1" applyFill="1" applyBorder="1" applyAlignment="1">
      <alignment horizontal="center" vertical="center" shrinkToFit="1"/>
    </xf>
    <xf numFmtId="38" fontId="17" fillId="0" borderId="0" xfId="2" applyFont="1" applyFill="1" applyBorder="1" applyAlignment="1">
      <alignment horizontal="center" vertical="center" shrinkToFit="1"/>
    </xf>
    <xf numFmtId="38" fontId="2" fillId="0" borderId="0" xfId="2" applyFont="1" applyFill="1" applyBorder="1" applyAlignment="1">
      <alignment horizontal="center" vertical="center" shrinkToFit="1"/>
    </xf>
    <xf numFmtId="38" fontId="2" fillId="4" borderId="1" xfId="2" applyFont="1" applyFill="1" applyBorder="1" applyAlignment="1">
      <alignment horizontal="center" vertical="center" shrinkToFit="1"/>
    </xf>
    <xf numFmtId="38" fontId="2" fillId="0" borderId="1" xfId="2" applyFont="1" applyFill="1" applyBorder="1" applyAlignment="1">
      <alignment horizontal="center" vertical="center"/>
    </xf>
    <xf numFmtId="0" fontId="1" fillId="0" borderId="0" xfId="1" applyAlignment="1">
      <alignment vertical="center" wrapText="1"/>
    </xf>
    <xf numFmtId="0" fontId="1" fillId="0" borderId="0" xfId="1" applyAlignment="1">
      <alignment horizontal="center" shrinkToFit="1"/>
    </xf>
    <xf numFmtId="177" fontId="2" fillId="0" borderId="0" xfId="1" applyNumberFormat="1" applyFont="1" applyAlignment="1">
      <alignment horizontal="center" vertical="center"/>
    </xf>
    <xf numFmtId="0" fontId="2" fillId="0" borderId="0" xfId="1" applyFont="1" applyAlignment="1">
      <alignment horizontal="left" vertical="center" wrapText="1"/>
    </xf>
    <xf numFmtId="0" fontId="12" fillId="0" borderId="0" xfId="1" applyFont="1" applyAlignment="1">
      <alignment horizontal="center" vertical="center"/>
    </xf>
    <xf numFmtId="0" fontId="2" fillId="0" borderId="2" xfId="1" applyFont="1" applyBorder="1" applyAlignment="1">
      <alignment horizontal="center" vertical="center"/>
    </xf>
    <xf numFmtId="0" fontId="1" fillId="0" borderId="5" xfId="1" applyBorder="1" applyAlignment="1">
      <alignment vertical="center" wrapText="1"/>
    </xf>
    <xf numFmtId="0" fontId="1" fillId="0" borderId="6" xfId="1" applyBorder="1" applyAlignment="1">
      <alignment vertical="center"/>
    </xf>
    <xf numFmtId="0" fontId="1" fillId="0" borderId="6" xfId="1" applyBorder="1" applyAlignment="1">
      <alignment horizontal="center" vertical="center"/>
    </xf>
    <xf numFmtId="0" fontId="1" fillId="0" borderId="7" xfId="1" applyBorder="1" applyAlignment="1">
      <alignment horizontal="center" vertical="center"/>
    </xf>
    <xf numFmtId="0" fontId="1" fillId="0" borderId="7" xfId="1" applyBorder="1" applyAlignment="1">
      <alignment vertical="center"/>
    </xf>
    <xf numFmtId="0" fontId="1" fillId="0" borderId="6" xfId="1" applyBorder="1" applyAlignment="1">
      <alignment vertical="center" wrapText="1"/>
    </xf>
    <xf numFmtId="0" fontId="1" fillId="0" borderId="7" xfId="1" applyBorder="1" applyAlignment="1">
      <alignment vertical="center" wrapText="1"/>
    </xf>
    <xf numFmtId="0" fontId="1" fillId="0" borderId="5" xfId="1" applyBorder="1" applyAlignment="1">
      <alignment vertical="center"/>
    </xf>
    <xf numFmtId="38" fontId="1" fillId="0" borderId="14" xfId="2" applyFont="1" applyFill="1" applyBorder="1" applyAlignment="1">
      <alignment horizontal="center" vertical="center"/>
    </xf>
    <xf numFmtId="38" fontId="1" fillId="0" borderId="15" xfId="2" applyFont="1" applyFill="1" applyBorder="1" applyAlignment="1">
      <alignment horizontal="center" vertical="center"/>
    </xf>
    <xf numFmtId="38" fontId="1" fillId="0" borderId="6" xfId="2" applyFont="1" applyFill="1" applyBorder="1" applyAlignment="1">
      <alignment horizontal="center" vertical="center" shrinkToFit="1"/>
    </xf>
    <xf numFmtId="38" fontId="1" fillId="0" borderId="7" xfId="2" applyFont="1" applyFill="1" applyBorder="1" applyAlignment="1">
      <alignment horizontal="center" vertical="center" shrinkToFit="1"/>
    </xf>
    <xf numFmtId="0" fontId="1" fillId="0" borderId="5" xfId="1" applyBorder="1" applyAlignment="1">
      <alignment horizontal="center" vertical="center" shrinkToFit="1"/>
    </xf>
    <xf numFmtId="0" fontId="1" fillId="0" borderId="6" xfId="1" applyBorder="1" applyAlignment="1">
      <alignment horizontal="center" vertical="center" shrinkToFit="1"/>
    </xf>
    <xf numFmtId="0" fontId="1" fillId="0" borderId="8" xfId="1" applyBorder="1" applyAlignment="1">
      <alignment vertical="center" wrapText="1"/>
    </xf>
    <xf numFmtId="0" fontId="1" fillId="0" borderId="9" xfId="1" applyBorder="1" applyAlignment="1">
      <alignment vertical="center" wrapText="1"/>
    </xf>
    <xf numFmtId="0" fontId="1" fillId="0" borderId="11" xfId="1" applyBorder="1" applyAlignment="1">
      <alignment vertical="center" wrapText="1"/>
    </xf>
    <xf numFmtId="0" fontId="1" fillId="0" borderId="13" xfId="1" applyBorder="1" applyAlignment="1">
      <alignment vertical="center" wrapText="1"/>
    </xf>
    <xf numFmtId="0" fontId="1" fillId="0" borderId="14" xfId="1" applyBorder="1" applyAlignment="1">
      <alignment vertical="center" wrapText="1"/>
    </xf>
    <xf numFmtId="0" fontId="1" fillId="0" borderId="9" xfId="1" applyBorder="1" applyAlignment="1">
      <alignment horizontal="center" vertical="center"/>
    </xf>
    <xf numFmtId="0" fontId="1" fillId="0" borderId="10" xfId="1" applyBorder="1" applyAlignment="1">
      <alignment horizontal="center" vertical="center"/>
    </xf>
    <xf numFmtId="0" fontId="1" fillId="0" borderId="0" xfId="1" applyAlignment="1">
      <alignment horizontal="center" vertical="center"/>
    </xf>
    <xf numFmtId="0" fontId="1" fillId="0" borderId="12" xfId="1" applyBorder="1" applyAlignment="1">
      <alignment horizontal="center" vertical="center"/>
    </xf>
    <xf numFmtId="0" fontId="1" fillId="0" borderId="14" xfId="1" applyBorder="1" applyAlignment="1">
      <alignment horizontal="center" vertical="center"/>
    </xf>
    <xf numFmtId="0" fontId="1" fillId="0" borderId="15" xfId="1" applyBorder="1" applyAlignment="1">
      <alignment horizontal="center" vertical="center"/>
    </xf>
    <xf numFmtId="0" fontId="1" fillId="0" borderId="8" xfId="1" applyBorder="1" applyAlignment="1">
      <alignment horizontal="center" vertical="center"/>
    </xf>
    <xf numFmtId="0" fontId="1" fillId="0" borderId="11" xfId="1" applyBorder="1" applyAlignment="1">
      <alignment horizontal="center" vertical="center"/>
    </xf>
    <xf numFmtId="0" fontId="1" fillId="0" borderId="13" xfId="1" applyBorder="1" applyAlignment="1">
      <alignment horizontal="center" vertical="center"/>
    </xf>
    <xf numFmtId="38" fontId="1" fillId="0" borderId="0" xfId="2" applyFont="1" applyFill="1" applyBorder="1" applyAlignment="1">
      <alignment horizontal="center" vertical="center"/>
    </xf>
    <xf numFmtId="38" fontId="1" fillId="0" borderId="12" xfId="2" applyFont="1" applyFill="1" applyBorder="1" applyAlignment="1">
      <alignment horizontal="center" vertical="center"/>
    </xf>
    <xf numFmtId="0" fontId="1" fillId="0" borderId="10" xfId="1" applyBorder="1" applyAlignment="1">
      <alignment vertical="center" wrapText="1"/>
    </xf>
    <xf numFmtId="0" fontId="1" fillId="0" borderId="12" xfId="1" applyBorder="1" applyAlignment="1">
      <alignment vertical="center" wrapText="1"/>
    </xf>
    <xf numFmtId="0" fontId="1" fillId="0" borderId="15" xfId="1" applyBorder="1" applyAlignment="1">
      <alignment vertical="center" wrapText="1"/>
    </xf>
    <xf numFmtId="0" fontId="10" fillId="0" borderId="11" xfId="1" applyFont="1" applyBorder="1" applyAlignment="1">
      <alignment vertical="center" wrapText="1"/>
    </xf>
    <xf numFmtId="0" fontId="10" fillId="0" borderId="0" xfId="1" applyFont="1" applyAlignment="1">
      <alignment vertical="center" wrapText="1"/>
    </xf>
    <xf numFmtId="0" fontId="10" fillId="0" borderId="13" xfId="1" applyFont="1" applyBorder="1" applyAlignment="1">
      <alignment vertical="center" wrapText="1"/>
    </xf>
    <xf numFmtId="0" fontId="10" fillId="0" borderId="14" xfId="1" applyFont="1" applyBorder="1" applyAlignment="1">
      <alignment vertical="center" wrapText="1"/>
    </xf>
    <xf numFmtId="38" fontId="1" fillId="0" borderId="6" xfId="2" applyFont="1" applyFill="1" applyBorder="1" applyAlignment="1">
      <alignment horizontal="center" vertical="center"/>
    </xf>
    <xf numFmtId="38" fontId="1" fillId="0" borderId="7" xfId="2" applyFont="1" applyFill="1" applyBorder="1" applyAlignment="1">
      <alignment horizontal="center" vertical="center"/>
    </xf>
    <xf numFmtId="0" fontId="1" fillId="0" borderId="5" xfId="1" applyBorder="1" applyAlignment="1">
      <alignment horizontal="center" vertical="center"/>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6" xfId="1" applyFont="1" applyBorder="1" applyAlignment="1">
      <alignment horizontal="center" vertical="center"/>
    </xf>
    <xf numFmtId="0" fontId="2" fillId="0" borderId="7" xfId="1" applyFont="1" applyBorder="1" applyAlignment="1">
      <alignment horizontal="center" vertical="center"/>
    </xf>
    <xf numFmtId="38" fontId="2" fillId="0" borderId="6" xfId="2" applyFont="1" applyFill="1" applyBorder="1" applyAlignment="1">
      <alignment vertical="center"/>
    </xf>
    <xf numFmtId="38" fontId="2" fillId="0" borderId="6" xfId="2" applyFont="1" applyFill="1" applyBorder="1" applyAlignment="1">
      <alignment vertical="center" shrinkToFit="1"/>
    </xf>
    <xf numFmtId="38" fontId="2" fillId="0" borderId="7" xfId="2" applyFont="1" applyFill="1" applyBorder="1" applyAlignment="1">
      <alignment vertical="center" shrinkToFit="1"/>
    </xf>
    <xf numFmtId="0" fontId="2" fillId="0" borderId="5" xfId="1" applyFont="1" applyBorder="1" applyAlignment="1">
      <alignment horizontal="center" vertical="center"/>
    </xf>
    <xf numFmtId="38" fontId="2" fillId="0" borderId="7" xfId="2" applyFont="1" applyFill="1" applyBorder="1" applyAlignment="1">
      <alignment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8"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2" fillId="0" borderId="18" xfId="1" applyFont="1" applyBorder="1" applyAlignment="1">
      <alignment horizontal="center" vertical="center"/>
    </xf>
    <xf numFmtId="0" fontId="2" fillId="0" borderId="19" xfId="1" applyFont="1" applyBorder="1" applyAlignment="1">
      <alignment horizontal="center" vertical="center"/>
    </xf>
    <xf numFmtId="176" fontId="26" fillId="0" borderId="0" xfId="9" applyNumberFormat="1" applyAlignment="1">
      <alignment horizontal="center" vertical="center"/>
    </xf>
    <xf numFmtId="0" fontId="26" fillId="0" borderId="0" xfId="7" applyAlignment="1">
      <alignment horizontal="left" vertical="top"/>
    </xf>
    <xf numFmtId="0" fontId="26" fillId="3" borderId="0" xfId="7" applyFill="1" applyAlignment="1">
      <alignment horizontal="center"/>
    </xf>
    <xf numFmtId="0" fontId="27" fillId="0" borderId="0" xfId="7" applyFont="1" applyAlignment="1">
      <alignment horizontal="center"/>
    </xf>
    <xf numFmtId="176" fontId="26" fillId="4" borderId="0" xfId="7" applyNumberFormat="1" applyFill="1" applyAlignment="1">
      <alignment horizontal="center" vertical="center" shrinkToFit="1"/>
    </xf>
    <xf numFmtId="176" fontId="26" fillId="0" borderId="0" xfId="7" applyNumberFormat="1" applyAlignment="1">
      <alignment horizontal="left" vertical="distributed" wrapText="1"/>
    </xf>
    <xf numFmtId="0" fontId="26" fillId="0" borderId="0" xfId="7" applyAlignment="1">
      <alignment horizontal="center"/>
    </xf>
    <xf numFmtId="0" fontId="26" fillId="0" borderId="0" xfId="7" applyAlignment="1">
      <alignment horizontal="left" vertical="top" shrinkToFit="1"/>
    </xf>
    <xf numFmtId="0" fontId="26" fillId="0" borderId="0" xfId="7" applyAlignment="1">
      <alignment horizontal="left"/>
    </xf>
    <xf numFmtId="0" fontId="26" fillId="0" borderId="0" xfId="7" applyAlignment="1">
      <alignment horizontal="center" vertical="center" shrinkToFit="1"/>
    </xf>
    <xf numFmtId="0" fontId="2" fillId="0" borderId="0" xfId="1" applyFont="1" applyAlignment="1">
      <alignment horizontal="right" vertical="top"/>
    </xf>
    <xf numFmtId="178" fontId="2" fillId="0" borderId="0" xfId="1" applyNumberFormat="1" applyFont="1" applyAlignment="1">
      <alignment horizontal="left" vertical="top" wrapText="1"/>
    </xf>
    <xf numFmtId="0" fontId="17" fillId="0" borderId="0" xfId="1" applyFont="1" applyAlignment="1">
      <alignment horizontal="center" vertical="center" shrinkToFit="1"/>
    </xf>
    <xf numFmtId="0" fontId="2" fillId="0" borderId="0" xfId="1" applyFont="1" applyAlignment="1">
      <alignment horizontal="right" vertical="center"/>
    </xf>
    <xf numFmtId="0" fontId="2" fillId="3" borderId="0" xfId="1" applyFont="1" applyFill="1" applyAlignment="1">
      <alignment horizontal="center" vertical="center"/>
    </xf>
    <xf numFmtId="0" fontId="2" fillId="3" borderId="4" xfId="1" applyFont="1" applyFill="1" applyBorder="1" applyAlignment="1">
      <alignment horizontal="center" vertical="center"/>
    </xf>
    <xf numFmtId="0" fontId="2" fillId="0" borderId="0" xfId="1" applyFont="1" applyAlignment="1">
      <alignment vertical="top" wrapText="1"/>
    </xf>
    <xf numFmtId="0" fontId="2" fillId="3" borderId="0" xfId="1" applyFont="1" applyFill="1" applyAlignment="1">
      <alignment vertical="top" wrapText="1"/>
    </xf>
    <xf numFmtId="176" fontId="26" fillId="4" borderId="0" xfId="9" applyNumberFormat="1" applyFill="1" applyAlignment="1">
      <alignment horizontal="center" vertical="center"/>
    </xf>
    <xf numFmtId="0" fontId="26" fillId="0" borderId="0" xfId="9" applyAlignment="1">
      <alignment horizontal="left" vertical="center" shrinkToFit="1"/>
    </xf>
    <xf numFmtId="0" fontId="27" fillId="0" borderId="0" xfId="9" applyFont="1" applyAlignment="1">
      <alignment horizontal="center"/>
    </xf>
    <xf numFmtId="0" fontId="26" fillId="0" borderId="0" xfId="9" applyAlignment="1">
      <alignment horizontal="center" vertical="center" shrinkToFit="1"/>
    </xf>
    <xf numFmtId="0" fontId="26" fillId="0" borderId="0" xfId="9" applyAlignment="1">
      <alignment horizontal="left" vertical="top" wrapText="1" shrinkToFit="1"/>
    </xf>
    <xf numFmtId="0" fontId="26" fillId="4" borderId="5" xfId="9" applyFill="1" applyBorder="1" applyAlignment="1">
      <alignment vertical="center" shrinkToFit="1"/>
    </xf>
    <xf numFmtId="0" fontId="26" fillId="4" borderId="6" xfId="9" applyFill="1" applyBorder="1" applyAlignment="1">
      <alignment vertical="center" shrinkToFit="1"/>
    </xf>
    <xf numFmtId="0" fontId="26" fillId="4" borderId="7" xfId="9" applyFill="1" applyBorder="1" applyAlignment="1">
      <alignment vertical="center" shrinkToFit="1"/>
    </xf>
    <xf numFmtId="0" fontId="26" fillId="0" borderId="5" xfId="9" applyBorder="1" applyAlignment="1">
      <alignment horizontal="center" vertical="center"/>
    </xf>
    <xf numFmtId="0" fontId="26" fillId="0" borderId="6" xfId="9" applyBorder="1" applyAlignment="1">
      <alignment horizontal="center" vertical="center"/>
    </xf>
    <xf numFmtId="0" fontId="26" fillId="0" borderId="7" xfId="9" applyBorder="1" applyAlignment="1">
      <alignment horizontal="center" vertical="center"/>
    </xf>
    <xf numFmtId="0" fontId="26" fillId="4" borderId="8" xfId="9" applyFill="1" applyBorder="1" applyAlignment="1">
      <alignment vertical="top" wrapText="1"/>
    </xf>
    <xf numFmtId="0" fontId="26" fillId="4" borderId="9" xfId="9" applyFill="1" applyBorder="1" applyAlignment="1">
      <alignment vertical="top" wrapText="1"/>
    </xf>
    <xf numFmtId="0" fontId="26" fillId="4" borderId="10" xfId="9" applyFill="1" applyBorder="1" applyAlignment="1">
      <alignment vertical="top" wrapText="1"/>
    </xf>
    <xf numFmtId="0" fontId="26" fillId="4" borderId="11" xfId="9" applyFill="1" applyBorder="1" applyAlignment="1">
      <alignment vertical="top" wrapText="1"/>
    </xf>
    <xf numFmtId="0" fontId="26" fillId="4" borderId="0" xfId="9" applyFill="1" applyAlignment="1">
      <alignment vertical="top" wrapText="1"/>
    </xf>
    <xf numFmtId="0" fontId="26" fillId="4" borderId="12" xfId="9" applyFill="1" applyBorder="1" applyAlignment="1">
      <alignment vertical="top" wrapText="1"/>
    </xf>
    <xf numFmtId="0" fontId="26" fillId="4" borderId="13" xfId="9" applyFill="1" applyBorder="1" applyAlignment="1">
      <alignment vertical="top" wrapText="1"/>
    </xf>
    <xf numFmtId="0" fontId="26" fillId="4" borderId="14" xfId="9" applyFill="1" applyBorder="1" applyAlignment="1">
      <alignment vertical="top" wrapText="1"/>
    </xf>
    <xf numFmtId="0" fontId="26" fillId="4" borderId="15" xfId="9" applyFill="1" applyBorder="1" applyAlignment="1">
      <alignment vertical="top" wrapText="1"/>
    </xf>
    <xf numFmtId="176" fontId="26" fillId="4" borderId="5" xfId="9" applyNumberFormat="1" applyFill="1" applyBorder="1" applyAlignment="1">
      <alignment horizontal="center" vertical="center"/>
    </xf>
    <xf numFmtId="176" fontId="26" fillId="4" borderId="6" xfId="9" applyNumberFormat="1" applyFill="1" applyBorder="1" applyAlignment="1">
      <alignment horizontal="center" vertical="center"/>
    </xf>
    <xf numFmtId="176" fontId="26" fillId="4" borderId="7" xfId="9" applyNumberFormat="1" applyFill="1" applyBorder="1" applyAlignment="1">
      <alignment horizontal="center" vertical="center"/>
    </xf>
    <xf numFmtId="176" fontId="2" fillId="4" borderId="0" xfId="1" applyNumberFormat="1" applyFont="1" applyFill="1" applyAlignment="1">
      <alignment horizontal="center" vertical="center"/>
    </xf>
    <xf numFmtId="0" fontId="2" fillId="0" borderId="0" xfId="1" applyFont="1" applyAlignment="1">
      <alignment vertical="center"/>
    </xf>
    <xf numFmtId="176" fontId="2" fillId="0" borderId="0" xfId="1" applyNumberFormat="1" applyFont="1" applyAlignment="1">
      <alignment horizontal="left" vertical="center"/>
    </xf>
    <xf numFmtId="0" fontId="2" fillId="0" borderId="40" xfId="1" applyFont="1" applyBorder="1" applyAlignment="1">
      <alignment horizontal="center" vertical="center"/>
    </xf>
    <xf numFmtId="0" fontId="2" fillId="0" borderId="40" xfId="1" applyFont="1" applyBorder="1" applyAlignment="1">
      <alignment vertical="center"/>
    </xf>
    <xf numFmtId="0" fontId="1" fillId="0" borderId="0" xfId="1" applyAlignment="1">
      <alignment vertical="top" wrapText="1"/>
    </xf>
    <xf numFmtId="0" fontId="1" fillId="0" borderId="2" xfId="1" applyBorder="1" applyAlignment="1">
      <alignment horizontal="center" vertical="center"/>
    </xf>
    <xf numFmtId="0" fontId="1" fillId="0" borderId="30" xfId="1" applyBorder="1" applyAlignment="1">
      <alignment horizontal="center" vertical="center"/>
    </xf>
    <xf numFmtId="0" fontId="1" fillId="0" borderId="35" xfId="1" applyBorder="1" applyAlignment="1">
      <alignment horizontal="center" vertical="center"/>
    </xf>
    <xf numFmtId="0" fontId="1" fillId="0" borderId="31" xfId="1" applyBorder="1" applyAlignment="1">
      <alignment horizontal="center" vertical="center"/>
    </xf>
    <xf numFmtId="0" fontId="1" fillId="0" borderId="32" xfId="1" applyBorder="1" applyAlignment="1">
      <alignment horizontal="center" vertical="center"/>
    </xf>
    <xf numFmtId="0" fontId="1" fillId="0" borderId="33" xfId="1" applyBorder="1" applyAlignment="1">
      <alignment horizontal="center" vertical="center"/>
    </xf>
    <xf numFmtId="0" fontId="1" fillId="0" borderId="36" xfId="1" applyBorder="1" applyAlignment="1">
      <alignment horizontal="center" vertical="center"/>
    </xf>
    <xf numFmtId="0" fontId="1" fillId="0" borderId="37" xfId="1" applyBorder="1" applyAlignment="1">
      <alignment horizontal="center" vertical="center"/>
    </xf>
    <xf numFmtId="0" fontId="1" fillId="0" borderId="38" xfId="1" applyBorder="1" applyAlignment="1">
      <alignment horizontal="center" vertical="center"/>
    </xf>
    <xf numFmtId="0" fontId="1" fillId="0" borderId="39" xfId="1" applyBorder="1" applyAlignment="1">
      <alignment horizontal="center" vertical="center"/>
    </xf>
    <xf numFmtId="0" fontId="1" fillId="0" borderId="0" xfId="1" applyAlignment="1">
      <alignment horizontal="center" vertical="top"/>
    </xf>
    <xf numFmtId="0" fontId="1" fillId="0" borderId="35" xfId="1" applyBorder="1" applyAlignment="1">
      <alignment horizontal="center" vertical="top"/>
    </xf>
    <xf numFmtId="0" fontId="1" fillId="0" borderId="1" xfId="1" applyBorder="1" applyAlignment="1">
      <alignment horizontal="center" vertical="top"/>
    </xf>
    <xf numFmtId="0" fontId="1" fillId="0" borderId="39" xfId="1" applyBorder="1" applyAlignment="1">
      <alignment horizontal="center" vertical="top"/>
    </xf>
    <xf numFmtId="0" fontId="1" fillId="0" borderId="40" xfId="1" applyBorder="1" applyAlignment="1">
      <alignment horizontal="left" vertical="top"/>
    </xf>
    <xf numFmtId="0" fontId="1" fillId="0" borderId="42" xfId="1" applyBorder="1" applyAlignment="1">
      <alignment vertical="center"/>
    </xf>
    <xf numFmtId="0" fontId="1" fillId="0" borderId="43" xfId="1" applyBorder="1" applyAlignment="1">
      <alignment vertical="center"/>
    </xf>
    <xf numFmtId="0" fontId="1" fillId="0" borderId="44" xfId="1" applyBorder="1" applyAlignment="1">
      <alignment vertical="center"/>
    </xf>
    <xf numFmtId="0" fontId="1" fillId="0" borderId="40" xfId="1" applyBorder="1" applyAlignment="1">
      <alignment vertical="top"/>
    </xf>
    <xf numFmtId="38" fontId="1" fillId="0" borderId="0" xfId="1" applyNumberFormat="1" applyAlignment="1">
      <alignment horizontal="left" vertical="top"/>
    </xf>
    <xf numFmtId="0" fontId="1" fillId="0" borderId="0" xfId="1" applyAlignment="1">
      <alignment horizontal="left" vertical="center"/>
    </xf>
    <xf numFmtId="0" fontId="1" fillId="0" borderId="0" xfId="1" applyAlignment="1">
      <alignment horizontal="left" vertical="top"/>
    </xf>
    <xf numFmtId="0" fontId="35" fillId="0" borderId="62" xfId="10" applyFont="1" applyBorder="1" applyAlignment="1">
      <alignment horizontal="center" vertical="center" wrapText="1" shrinkToFit="1"/>
    </xf>
    <xf numFmtId="0" fontId="35" fillId="0" borderId="60" xfId="10" applyFont="1" applyBorder="1" applyAlignment="1">
      <alignment horizontal="center" vertical="center" shrinkToFit="1"/>
    </xf>
    <xf numFmtId="0" fontId="35" fillId="0" borderId="59" xfId="10" applyFont="1" applyBorder="1" applyAlignment="1">
      <alignment horizontal="center" vertical="center" shrinkToFit="1"/>
    </xf>
    <xf numFmtId="0" fontId="35" fillId="0" borderId="58" xfId="10" applyFont="1" applyBorder="1" applyAlignment="1">
      <alignment horizontal="center" vertical="center" shrinkToFit="1"/>
    </xf>
    <xf numFmtId="0" fontId="35" fillId="0" borderId="56" xfId="10" applyFont="1" applyBorder="1" applyAlignment="1">
      <alignment horizontal="center" vertical="center" shrinkToFit="1"/>
    </xf>
    <xf numFmtId="0" fontId="35" fillId="0" borderId="55" xfId="10" applyFont="1" applyBorder="1" applyAlignment="1">
      <alignment horizontal="center" vertical="center" shrinkToFit="1"/>
    </xf>
    <xf numFmtId="0" fontId="35" fillId="0" borderId="54" xfId="10" applyFont="1" applyBorder="1" applyAlignment="1">
      <alignment horizontal="center" vertical="center" shrinkToFit="1"/>
    </xf>
    <xf numFmtId="0" fontId="35" fillId="0" borderId="53" xfId="10" applyFont="1" applyBorder="1" applyAlignment="1">
      <alignment horizontal="center" vertical="center" shrinkToFit="1"/>
    </xf>
    <xf numFmtId="0" fontId="35" fillId="0" borderId="52" xfId="10" applyFont="1" applyBorder="1" applyAlignment="1">
      <alignment horizontal="center" vertical="center" shrinkToFit="1"/>
    </xf>
    <xf numFmtId="0" fontId="45" fillId="0" borderId="61" xfId="10" applyFont="1" applyBorder="1" applyAlignment="1">
      <alignment horizontal="center" vertical="center"/>
    </xf>
    <xf numFmtId="0" fontId="45" fillId="0" borderId="60" xfId="10" applyFont="1" applyBorder="1" applyAlignment="1">
      <alignment horizontal="center" vertical="center"/>
    </xf>
    <xf numFmtId="0" fontId="45" fillId="0" borderId="59" xfId="10" applyFont="1" applyBorder="1" applyAlignment="1">
      <alignment horizontal="center" vertical="center"/>
    </xf>
    <xf numFmtId="0" fontId="45" fillId="0" borderId="57" xfId="10" applyFont="1" applyBorder="1" applyAlignment="1">
      <alignment horizontal="center" vertical="center"/>
    </xf>
    <xf numFmtId="0" fontId="45" fillId="0" borderId="56" xfId="10" applyFont="1" applyBorder="1" applyAlignment="1">
      <alignment horizontal="center" vertical="center"/>
    </xf>
    <xf numFmtId="0" fontId="45" fillId="0" borderId="55" xfId="10" applyFont="1" applyBorder="1" applyAlignment="1">
      <alignment horizontal="center" vertical="center"/>
    </xf>
    <xf numFmtId="0" fontId="45" fillId="0" borderId="51" xfId="10" applyFont="1" applyBorder="1" applyAlignment="1">
      <alignment horizontal="center" vertical="center"/>
    </xf>
    <xf numFmtId="0" fontId="45" fillId="0" borderId="46" xfId="10" applyFont="1" applyBorder="1" applyAlignment="1">
      <alignment horizontal="center" vertical="center"/>
    </xf>
    <xf numFmtId="0" fontId="45" fillId="0" borderId="45" xfId="10" applyFont="1" applyBorder="1" applyAlignment="1">
      <alignment horizontal="center" vertical="center"/>
    </xf>
    <xf numFmtId="0" fontId="35" fillId="0" borderId="50" xfId="10" applyFont="1" applyBorder="1" applyAlignment="1">
      <alignment horizontal="center" vertical="center" wrapText="1"/>
    </xf>
    <xf numFmtId="0" fontId="35" fillId="0" borderId="49" xfId="10" applyFont="1" applyBorder="1" applyAlignment="1">
      <alignment horizontal="center" vertical="center" wrapText="1"/>
    </xf>
    <xf numFmtId="0" fontId="35" fillId="0" borderId="48" xfId="10" applyFont="1" applyBorder="1" applyAlignment="1">
      <alignment horizontal="center" vertical="center" wrapText="1"/>
    </xf>
    <xf numFmtId="0" fontId="35" fillId="0" borderId="47" xfId="10" applyFont="1" applyBorder="1" applyAlignment="1">
      <alignment horizontal="center" vertical="center" wrapText="1"/>
    </xf>
    <xf numFmtId="0" fontId="35" fillId="0" borderId="46" xfId="10" applyFont="1" applyBorder="1" applyAlignment="1">
      <alignment horizontal="center" vertical="center" wrapText="1"/>
    </xf>
    <xf numFmtId="0" fontId="35" fillId="0" borderId="45" xfId="10" applyFont="1" applyBorder="1" applyAlignment="1">
      <alignment horizontal="center" vertical="center" wrapText="1"/>
    </xf>
    <xf numFmtId="0" fontId="35" fillId="6" borderId="23" xfId="10" applyFont="1" applyFill="1" applyBorder="1" applyAlignment="1">
      <alignment horizontal="center" vertical="center"/>
    </xf>
    <xf numFmtId="0" fontId="48" fillId="0" borderId="0" xfId="10" applyFont="1" applyAlignment="1">
      <alignment horizontal="center" vertical="center"/>
    </xf>
    <xf numFmtId="0" fontId="35" fillId="0" borderId="0" xfId="10" applyFont="1" applyAlignment="1">
      <alignment horizontal="center" vertical="center"/>
    </xf>
    <xf numFmtId="0" fontId="35" fillId="0" borderId="67" xfId="10" applyFont="1" applyBorder="1" applyAlignment="1">
      <alignment horizontal="center" vertical="center"/>
    </xf>
    <xf numFmtId="0" fontId="35" fillId="0" borderId="66" xfId="10" applyFont="1" applyBorder="1" applyAlignment="1">
      <alignment horizontal="center" vertical="center"/>
    </xf>
    <xf numFmtId="0" fontId="35" fillId="0" borderId="65" xfId="10" applyFont="1" applyBorder="1" applyAlignment="1">
      <alignment horizontal="center" vertical="center"/>
    </xf>
    <xf numFmtId="0" fontId="35" fillId="0" borderId="8" xfId="10" applyFont="1" applyBorder="1" applyAlignment="1">
      <alignment horizontal="center" vertical="center" wrapText="1" shrinkToFit="1"/>
    </xf>
    <xf numFmtId="0" fontId="35" fillId="0" borderId="9" xfId="10" applyFont="1" applyBorder="1" applyAlignment="1">
      <alignment horizontal="center" vertical="center" shrinkToFit="1"/>
    </xf>
    <xf numFmtId="0" fontId="35" fillId="0" borderId="10" xfId="10" applyFont="1" applyBorder="1" applyAlignment="1">
      <alignment horizontal="center" vertical="center" shrinkToFit="1"/>
    </xf>
    <xf numFmtId="0" fontId="35" fillId="0" borderId="13" xfId="10" applyFont="1" applyBorder="1" applyAlignment="1">
      <alignment horizontal="center" vertical="center" shrinkToFit="1"/>
    </xf>
    <xf numFmtId="0" fontId="35" fillId="0" borderId="14" xfId="10" applyFont="1" applyBorder="1" applyAlignment="1">
      <alignment horizontal="center" vertical="center" shrinkToFit="1"/>
    </xf>
    <xf numFmtId="0" fontId="35" fillId="0" borderId="15" xfId="10" applyFont="1" applyBorder="1" applyAlignment="1">
      <alignment horizontal="center" vertical="center" shrinkToFit="1"/>
    </xf>
    <xf numFmtId="0" fontId="36" fillId="0" borderId="64" xfId="10" applyFont="1" applyBorder="1" applyAlignment="1">
      <alignment horizontal="center" vertical="center"/>
    </xf>
    <xf numFmtId="0" fontId="36" fillId="0" borderId="49" xfId="10" applyFont="1" applyBorder="1" applyAlignment="1">
      <alignment horizontal="center" vertical="center"/>
    </xf>
    <xf numFmtId="0" fontId="36" fillId="0" borderId="48" xfId="10" applyFont="1" applyBorder="1" applyAlignment="1">
      <alignment horizontal="center" vertical="center"/>
    </xf>
    <xf numFmtId="0" fontId="36" fillId="0" borderId="63" xfId="10" applyFont="1" applyBorder="1" applyAlignment="1">
      <alignment horizontal="center" vertical="center"/>
    </xf>
    <xf numFmtId="0" fontId="36" fillId="0" borderId="53" xfId="10" applyFont="1" applyBorder="1" applyAlignment="1">
      <alignment horizontal="center" vertical="center"/>
    </xf>
    <xf numFmtId="0" fontId="36" fillId="0" borderId="52" xfId="10" applyFont="1" applyBorder="1" applyAlignment="1">
      <alignment horizontal="center" vertical="center"/>
    </xf>
    <xf numFmtId="0" fontId="35" fillId="0" borderId="23" xfId="10" applyFont="1" applyBorder="1" applyAlignment="1">
      <alignment horizontal="center" vertical="center"/>
    </xf>
    <xf numFmtId="182" fontId="36" fillId="0" borderId="23" xfId="10" applyNumberFormat="1" applyFont="1" applyBorder="1" applyAlignment="1">
      <alignment horizontal="center" vertical="center"/>
    </xf>
    <xf numFmtId="0" fontId="44" fillId="0" borderId="20" xfId="10" applyFont="1" applyBorder="1" applyAlignment="1">
      <alignment horizontal="center" vertical="center" wrapText="1"/>
    </xf>
    <xf numFmtId="0" fontId="44" fillId="0" borderId="20" xfId="10" applyFont="1" applyBorder="1" applyAlignment="1">
      <alignment horizontal="center" vertical="center"/>
    </xf>
    <xf numFmtId="38" fontId="38" fillId="0" borderId="20" xfId="11" applyFont="1" applyBorder="1" applyAlignment="1">
      <alignment horizontal="right" vertical="center"/>
    </xf>
    <xf numFmtId="0" fontId="35" fillId="0" borderId="20" xfId="10" applyFont="1" applyBorder="1" applyAlignment="1">
      <alignment horizontal="left" vertical="center"/>
    </xf>
    <xf numFmtId="181" fontId="38" fillId="0" borderId="20" xfId="12" applyFont="1" applyBorder="1" applyAlignment="1">
      <alignment horizontal="right" vertical="center"/>
    </xf>
    <xf numFmtId="0" fontId="35" fillId="0" borderId="22" xfId="10" applyFont="1" applyBorder="1" applyAlignment="1">
      <alignment horizontal="center" vertical="center"/>
    </xf>
    <xf numFmtId="0" fontId="43" fillId="0" borderId="23" xfId="10" applyFont="1" applyBorder="1" applyAlignment="1">
      <alignment horizontal="left" vertical="top" wrapText="1" shrinkToFit="1"/>
    </xf>
    <xf numFmtId="0" fontId="44" fillId="0" borderId="23" xfId="10" applyFont="1" applyBorder="1" applyAlignment="1">
      <alignment horizontal="center" vertical="center" wrapText="1"/>
    </xf>
    <xf numFmtId="0" fontId="44" fillId="0" borderId="23" xfId="10" applyFont="1" applyBorder="1" applyAlignment="1">
      <alignment horizontal="center" vertical="center"/>
    </xf>
    <xf numFmtId="38" fontId="38" fillId="0" borderId="23" xfId="11" applyFont="1" applyBorder="1" applyAlignment="1">
      <alignment horizontal="right" vertical="center"/>
    </xf>
    <xf numFmtId="0" fontId="35" fillId="0" borderId="23" xfId="10" applyFont="1" applyBorder="1" applyAlignment="1">
      <alignment horizontal="left" vertical="center"/>
    </xf>
    <xf numFmtId="181" fontId="38" fillId="0" borderId="23" xfId="12" applyFont="1" applyBorder="1" applyAlignment="1">
      <alignment horizontal="right" vertical="center"/>
    </xf>
    <xf numFmtId="38" fontId="38" fillId="0" borderId="22" xfId="11" applyFont="1" applyBorder="1" applyAlignment="1">
      <alignment horizontal="right" vertical="center"/>
    </xf>
    <xf numFmtId="0" fontId="35" fillId="0" borderId="22" xfId="10" applyFont="1" applyBorder="1" applyAlignment="1">
      <alignment horizontal="left" vertical="center"/>
    </xf>
    <xf numFmtId="181" fontId="38" fillId="0" borderId="22" xfId="12" applyFont="1" applyBorder="1" applyAlignment="1">
      <alignment horizontal="right" vertical="center"/>
    </xf>
    <xf numFmtId="0" fontId="42" fillId="0" borderId="23" xfId="10" applyFont="1" applyBorder="1" applyAlignment="1">
      <alignment horizontal="center" vertical="center" wrapText="1"/>
    </xf>
    <xf numFmtId="0" fontId="41" fillId="0" borderId="23" xfId="10" applyFont="1" applyBorder="1" applyAlignment="1">
      <alignment horizontal="center" vertical="center" wrapText="1"/>
    </xf>
    <xf numFmtId="180" fontId="36" fillId="0" borderId="23" xfId="11" applyNumberFormat="1" applyFont="1" applyBorder="1" applyAlignment="1">
      <alignment horizontal="center" vertical="center" wrapText="1"/>
    </xf>
    <xf numFmtId="0" fontId="35" fillId="0" borderId="23" xfId="10" applyFont="1" applyBorder="1" applyAlignment="1">
      <alignment horizontal="center" vertical="center" wrapText="1"/>
    </xf>
    <xf numFmtId="0" fontId="35" fillId="0" borderId="0" xfId="10" applyFont="1" applyAlignment="1">
      <alignment horizontal="left" vertical="center" wrapText="1"/>
    </xf>
    <xf numFmtId="0" fontId="35" fillId="0" borderId="23" xfId="10" applyFont="1" applyBorder="1" applyAlignment="1">
      <alignment horizontal="center" vertical="center" wrapText="1" shrinkToFit="1"/>
    </xf>
    <xf numFmtId="0" fontId="35" fillId="0" borderId="23" xfId="10" applyFont="1" applyBorder="1" applyAlignment="1">
      <alignment horizontal="center" vertical="center" shrinkToFit="1"/>
    </xf>
    <xf numFmtId="176" fontId="36" fillId="0" borderId="0" xfId="13" applyNumberFormat="1" applyFont="1" applyAlignment="1">
      <alignment horizontal="center" vertical="center" shrinkToFit="1"/>
    </xf>
    <xf numFmtId="0" fontId="50" fillId="0" borderId="0" xfId="13" applyFont="1" applyAlignment="1">
      <alignment horizontal="center"/>
    </xf>
    <xf numFmtId="0" fontId="35" fillId="0" borderId="5" xfId="13" applyFont="1" applyBorder="1" applyAlignment="1">
      <alignment horizontal="left" vertical="center"/>
    </xf>
    <xf numFmtId="0" fontId="35" fillId="0" borderId="6" xfId="13" applyFont="1" applyBorder="1" applyAlignment="1">
      <alignment horizontal="left" vertical="center"/>
    </xf>
    <xf numFmtId="0" fontId="35" fillId="0" borderId="7" xfId="13" applyFont="1" applyBorder="1" applyAlignment="1">
      <alignment horizontal="left" vertical="center"/>
    </xf>
    <xf numFmtId="0" fontId="53" fillId="0" borderId="0" xfId="4" applyFont="1" applyAlignment="1">
      <alignment horizontal="center" vertical="center"/>
    </xf>
    <xf numFmtId="0" fontId="52" fillId="0" borderId="84" xfId="4" applyFont="1" applyBorder="1" applyAlignment="1">
      <alignment horizontal="center" vertical="center"/>
    </xf>
    <xf numFmtId="0" fontId="52" fillId="0" borderId="85" xfId="4" applyFont="1" applyBorder="1" applyAlignment="1">
      <alignment horizontal="center" vertical="center"/>
    </xf>
    <xf numFmtId="0" fontId="52" fillId="0" borderId="86" xfId="4" applyFont="1" applyBorder="1" applyAlignment="1">
      <alignment horizontal="center" vertical="center"/>
    </xf>
    <xf numFmtId="0" fontId="52" fillId="0" borderId="84" xfId="4" applyFont="1" applyBorder="1" applyAlignment="1">
      <alignment vertical="center"/>
    </xf>
    <xf numFmtId="0" fontId="52" fillId="0" borderId="85" xfId="4" applyFont="1" applyBorder="1" applyAlignment="1">
      <alignment vertical="center"/>
    </xf>
    <xf numFmtId="0" fontId="52" fillId="0" borderId="87" xfId="4" applyFont="1" applyBorder="1" applyAlignment="1">
      <alignment vertical="center"/>
    </xf>
    <xf numFmtId="0" fontId="52" fillId="0" borderId="88" xfId="4" applyFont="1" applyBorder="1" applyAlignment="1">
      <alignment horizontal="center" vertical="center"/>
    </xf>
    <xf numFmtId="0" fontId="52" fillId="0" borderId="87" xfId="4" applyFont="1" applyBorder="1" applyAlignment="1">
      <alignment horizontal="center" vertical="center"/>
    </xf>
    <xf numFmtId="176" fontId="52" fillId="0" borderId="88" xfId="4" applyNumberFormat="1" applyFont="1" applyBorder="1" applyAlignment="1">
      <alignment horizontal="center" vertical="center"/>
    </xf>
    <xf numFmtId="176" fontId="52" fillId="0" borderId="85" xfId="4" applyNumberFormat="1" applyFont="1" applyBorder="1" applyAlignment="1">
      <alignment horizontal="center" vertical="center"/>
    </xf>
    <xf numFmtId="176" fontId="52" fillId="0" borderId="86" xfId="4" applyNumberFormat="1" applyFont="1" applyBorder="1" applyAlignment="1">
      <alignment horizontal="center" vertical="center"/>
    </xf>
    <xf numFmtId="0" fontId="52" fillId="0" borderId="0" xfId="4" applyFont="1" applyAlignment="1">
      <alignment horizontal="center" vertical="center"/>
    </xf>
    <xf numFmtId="0" fontId="52" fillId="0" borderId="98" xfId="4" applyFont="1" applyBorder="1" applyAlignment="1">
      <alignment horizontal="left" vertical="center"/>
    </xf>
    <xf numFmtId="0" fontId="52" fillId="0" borderId="0" xfId="4" applyFont="1" applyAlignment="1">
      <alignment horizontal="left" vertical="center"/>
    </xf>
    <xf numFmtId="0" fontId="52" fillId="0" borderId="98" xfId="4" applyFont="1" applyBorder="1" applyAlignment="1">
      <alignment horizontal="center" vertical="center"/>
    </xf>
    <xf numFmtId="0" fontId="52" fillId="0" borderId="89" xfId="4" applyFont="1" applyBorder="1" applyAlignment="1">
      <alignment horizontal="center" vertical="center"/>
    </xf>
    <xf numFmtId="0" fontId="52" fillId="0" borderId="6" xfId="4" applyFont="1" applyBorder="1" applyAlignment="1">
      <alignment horizontal="center" vertical="center"/>
    </xf>
    <xf numFmtId="0" fontId="52" fillId="0" borderId="90" xfId="4" applyFont="1" applyBorder="1" applyAlignment="1">
      <alignment horizontal="center" vertical="center"/>
    </xf>
    <xf numFmtId="0" fontId="52" fillId="0" borderId="91" xfId="4" applyFont="1" applyBorder="1" applyAlignment="1">
      <alignment vertical="center"/>
    </xf>
    <xf numFmtId="0" fontId="52" fillId="0" borderId="9" xfId="4" applyFont="1" applyBorder="1" applyAlignment="1">
      <alignment vertical="center"/>
    </xf>
    <xf numFmtId="0" fontId="52" fillId="0" borderId="92" xfId="4" applyFont="1" applyBorder="1" applyAlignment="1">
      <alignment vertical="center"/>
    </xf>
    <xf numFmtId="0" fontId="52" fillId="0" borderId="0" xfId="4" applyFont="1" applyAlignment="1">
      <alignment vertical="center"/>
    </xf>
    <xf numFmtId="0" fontId="52" fillId="0" borderId="91" xfId="4" applyFont="1" applyBorder="1" applyAlignment="1">
      <alignment horizontal="center" vertical="center"/>
    </xf>
    <xf numFmtId="0" fontId="52" fillId="0" borderId="9" xfId="4" applyFont="1" applyBorder="1" applyAlignment="1">
      <alignment horizontal="center" vertical="center"/>
    </xf>
    <xf numFmtId="0" fontId="52" fillId="0" borderId="92" xfId="4" applyFont="1" applyBorder="1" applyAlignment="1">
      <alignment horizontal="center" vertical="center"/>
    </xf>
    <xf numFmtId="0" fontId="52" fillId="0" borderId="94" xfId="4" applyFont="1" applyBorder="1" applyAlignment="1">
      <alignment vertical="center" wrapText="1"/>
    </xf>
    <xf numFmtId="0" fontId="52" fillId="0" borderId="95" xfId="4" applyFont="1" applyBorder="1" applyAlignment="1">
      <alignment vertical="center" wrapText="1"/>
    </xf>
    <xf numFmtId="0" fontId="52" fillId="0" borderId="96" xfId="4" applyFont="1" applyBorder="1" applyAlignment="1">
      <alignment vertical="center" wrapText="1"/>
    </xf>
    <xf numFmtId="0" fontId="54" fillId="0" borderId="0" xfId="4" applyFont="1" applyAlignment="1">
      <alignment horizontal="left" vertical="top" wrapText="1"/>
    </xf>
    <xf numFmtId="0" fontId="52" fillId="0" borderId="102" xfId="4" applyFont="1" applyBorder="1" applyAlignment="1">
      <alignment horizontal="center" vertical="center"/>
    </xf>
    <xf numFmtId="0" fontId="52" fillId="0" borderId="102" xfId="4" applyFont="1" applyBorder="1" applyAlignment="1">
      <alignment horizontal="left" vertical="center"/>
    </xf>
    <xf numFmtId="0" fontId="52" fillId="0" borderId="100" xfId="4" applyFont="1" applyBorder="1" applyAlignment="1">
      <alignment horizontal="center" vertical="center" textRotation="255"/>
    </xf>
    <xf numFmtId="0" fontId="52" fillId="0" borderId="0" xfId="4" applyFont="1" applyAlignment="1">
      <alignment vertical="top" wrapText="1"/>
    </xf>
    <xf numFmtId="0" fontId="52" fillId="0" borderId="14" xfId="4" applyFont="1" applyBorder="1" applyAlignment="1">
      <alignment horizontal="center" vertical="center"/>
    </xf>
    <xf numFmtId="176" fontId="52" fillId="0" borderId="14" xfId="4" applyNumberFormat="1" applyFont="1" applyBorder="1" applyAlignment="1">
      <alignment horizontal="center" vertical="center"/>
    </xf>
    <xf numFmtId="0" fontId="52" fillId="0" borderId="104" xfId="4" applyFont="1" applyBorder="1" applyAlignment="1">
      <alignment horizontal="center" vertical="center" textRotation="255"/>
    </xf>
    <xf numFmtId="0" fontId="52" fillId="0" borderId="105" xfId="4" applyFont="1" applyBorder="1" applyAlignment="1">
      <alignment horizontal="center" vertical="center" textRotation="255"/>
    </xf>
    <xf numFmtId="0" fontId="52" fillId="0" borderId="107" xfId="4" applyFont="1" applyBorder="1" applyAlignment="1">
      <alignment horizontal="center" vertical="center" textRotation="255"/>
    </xf>
    <xf numFmtId="176" fontId="52" fillId="0" borderId="102" xfId="4" applyNumberFormat="1" applyFont="1" applyBorder="1" applyAlignment="1">
      <alignment horizontal="center" vertical="center"/>
    </xf>
    <xf numFmtId="0" fontId="52" fillId="0" borderId="9" xfId="4" applyFont="1" applyBorder="1" applyAlignment="1">
      <alignment horizontal="center" vertical="center" wrapText="1"/>
    </xf>
    <xf numFmtId="0" fontId="52" fillId="0" borderId="109" xfId="4" applyFont="1" applyBorder="1" applyAlignment="1">
      <alignment horizontal="center" vertical="center" textRotation="255"/>
    </xf>
    <xf numFmtId="0" fontId="52" fillId="0" borderId="110" xfId="4" applyFont="1" applyBorder="1" applyAlignment="1">
      <alignment horizontal="center" vertical="center" textRotation="255"/>
    </xf>
    <xf numFmtId="0" fontId="52" fillId="0" borderId="9" xfId="4" applyFont="1" applyBorder="1" applyAlignment="1">
      <alignment vertical="center" wrapText="1"/>
    </xf>
    <xf numFmtId="0" fontId="52" fillId="0" borderId="88" xfId="4" applyFont="1" applyBorder="1" applyAlignment="1">
      <alignment horizontal="center" vertical="center" wrapText="1"/>
    </xf>
    <xf numFmtId="0" fontId="52" fillId="0" borderId="5" xfId="4" applyFont="1" applyBorder="1" applyAlignment="1">
      <alignment horizontal="center" vertical="center"/>
    </xf>
    <xf numFmtId="0" fontId="55" fillId="0" borderId="118" xfId="4" applyFont="1" applyBorder="1" applyAlignment="1">
      <alignment horizontal="center" vertical="center"/>
    </xf>
    <xf numFmtId="0" fontId="55" fillId="0" borderId="119" xfId="4" applyFont="1" applyBorder="1" applyAlignment="1">
      <alignment horizontal="center" vertical="center"/>
    </xf>
    <xf numFmtId="0" fontId="55" fillId="0" borderId="120" xfId="4" applyFont="1" applyBorder="1" applyAlignment="1">
      <alignment horizontal="center" vertical="center"/>
    </xf>
    <xf numFmtId="0" fontId="55" fillId="0" borderId="111" xfId="4" applyFont="1" applyBorder="1" applyAlignment="1">
      <alignment horizontal="center" vertical="center"/>
    </xf>
    <xf numFmtId="0" fontId="55" fillId="0" borderId="112" xfId="4" applyFont="1" applyBorder="1" applyAlignment="1">
      <alignment horizontal="center" vertical="center"/>
    </xf>
    <xf numFmtId="0" fontId="55" fillId="0" borderId="113" xfId="4" applyFont="1" applyBorder="1" applyAlignment="1">
      <alignment horizontal="center" vertical="center"/>
    </xf>
    <xf numFmtId="0" fontId="55" fillId="0" borderId="7" xfId="4" applyFont="1" applyBorder="1" applyAlignment="1">
      <alignment horizontal="center" vertical="center"/>
    </xf>
    <xf numFmtId="0" fontId="55" fillId="0" borderId="23" xfId="4" applyFont="1" applyBorder="1" applyAlignment="1">
      <alignment horizontal="center" vertical="center"/>
    </xf>
    <xf numFmtId="0" fontId="55" fillId="0" borderId="121" xfId="4" applyFont="1" applyBorder="1" applyAlignment="1">
      <alignment horizontal="center" vertical="center"/>
    </xf>
    <xf numFmtId="0" fontId="55" fillId="0" borderId="122" xfId="4" applyFont="1" applyBorder="1" applyAlignment="1">
      <alignment horizontal="center" vertical="center"/>
    </xf>
    <xf numFmtId="0" fontId="55" fillId="0" borderId="5" xfId="4" applyFont="1" applyBorder="1" applyAlignment="1">
      <alignment horizontal="center" vertical="center"/>
    </xf>
    <xf numFmtId="0" fontId="55" fillId="0" borderId="6" xfId="4" applyFont="1" applyBorder="1" applyAlignment="1">
      <alignment horizontal="center" vertical="center"/>
    </xf>
    <xf numFmtId="0" fontId="55" fillId="0" borderId="90" xfId="4" applyFont="1" applyBorder="1" applyAlignment="1">
      <alignment horizontal="center" vertical="center"/>
    </xf>
    <xf numFmtId="0" fontId="55" fillId="0" borderId="123" xfId="4" applyFont="1" applyBorder="1" applyAlignment="1">
      <alignment horizontal="center" vertical="center"/>
    </xf>
    <xf numFmtId="0" fontId="55" fillId="0" borderId="95" xfId="4" applyFont="1" applyBorder="1" applyAlignment="1">
      <alignment horizontal="center" vertical="center"/>
    </xf>
    <xf numFmtId="0" fontId="55" fillId="0" borderId="96" xfId="4" applyFont="1" applyBorder="1" applyAlignment="1">
      <alignment horizontal="center" vertical="center"/>
    </xf>
    <xf numFmtId="0" fontId="52" fillId="0" borderId="100" xfId="4" applyFont="1" applyBorder="1" applyAlignment="1">
      <alignment horizontal="center" vertical="center"/>
    </xf>
    <xf numFmtId="0" fontId="52" fillId="0" borderId="7" xfId="4" applyFont="1" applyBorder="1" applyAlignment="1">
      <alignment horizontal="center" vertical="center"/>
    </xf>
    <xf numFmtId="0" fontId="52" fillId="0" borderId="94" xfId="4" applyFont="1" applyBorder="1" applyAlignment="1">
      <alignment horizontal="center" vertical="center"/>
    </xf>
    <xf numFmtId="0" fontId="52" fillId="0" borderId="95" xfId="4" applyFont="1" applyBorder="1" applyAlignment="1">
      <alignment horizontal="center" vertical="center"/>
    </xf>
    <xf numFmtId="0" fontId="52" fillId="0" borderId="121" xfId="4" applyFont="1" applyBorder="1" applyAlignment="1">
      <alignment horizontal="center" vertical="center"/>
    </xf>
    <xf numFmtId="0" fontId="52" fillId="0" borderId="123" xfId="4" applyFont="1" applyBorder="1" applyAlignment="1">
      <alignment horizontal="center" vertical="center"/>
    </xf>
    <xf numFmtId="0" fontId="52" fillId="0" borderId="96" xfId="4" applyFont="1" applyBorder="1" applyAlignment="1">
      <alignment horizontal="center" vertical="center"/>
    </xf>
    <xf numFmtId="0" fontId="55" fillId="0" borderId="111" xfId="4" applyFont="1" applyBorder="1" applyAlignment="1">
      <alignment horizontal="center" vertical="center" wrapText="1"/>
    </xf>
    <xf numFmtId="0" fontId="55" fillId="0" borderId="115" xfId="4" applyFont="1" applyBorder="1" applyAlignment="1">
      <alignment horizontal="center" vertical="center"/>
    </xf>
    <xf numFmtId="0" fontId="55" fillId="0" borderId="116" xfId="4" applyFont="1" applyBorder="1" applyAlignment="1">
      <alignment horizontal="center" vertical="center"/>
    </xf>
    <xf numFmtId="0" fontId="55" fillId="0" borderId="117" xfId="4" applyFont="1" applyBorder="1" applyAlignment="1">
      <alignment horizontal="center" vertical="center"/>
    </xf>
    <xf numFmtId="0" fontId="55" fillId="0" borderId="87" xfId="4" applyFont="1" applyBorder="1" applyAlignment="1">
      <alignment horizontal="center" vertical="center" wrapText="1"/>
    </xf>
    <xf numFmtId="0" fontId="55" fillId="0" borderId="114" xfId="4" applyFont="1" applyBorder="1" applyAlignment="1">
      <alignment horizontal="center" vertical="center"/>
    </xf>
    <xf numFmtId="0" fontId="55" fillId="0" borderId="114" xfId="4" applyFont="1" applyBorder="1" applyAlignment="1">
      <alignment horizontal="center" vertical="center" wrapText="1"/>
    </xf>
    <xf numFmtId="0" fontId="55" fillId="0" borderId="88" xfId="4" applyFont="1" applyBorder="1" applyAlignment="1">
      <alignment horizontal="center" vertical="center" wrapText="1"/>
    </xf>
    <xf numFmtId="0" fontId="55" fillId="0" borderId="85" xfId="4" applyFont="1" applyBorder="1" applyAlignment="1">
      <alignment horizontal="center" vertical="center"/>
    </xf>
    <xf numFmtId="0" fontId="55" fillId="0" borderId="86" xfId="4" applyFont="1" applyBorder="1" applyAlignment="1">
      <alignment horizontal="center" vertical="center"/>
    </xf>
    <xf numFmtId="0" fontId="52" fillId="0" borderId="100" xfId="4" applyFont="1" applyBorder="1" applyAlignment="1">
      <alignment horizontal="center" vertical="center" wrapText="1"/>
    </xf>
    <xf numFmtId="0" fontId="52" fillId="0" borderId="0" xfId="4" applyFont="1" applyAlignment="1">
      <alignment horizontal="center" vertical="center" wrapText="1"/>
    </xf>
    <xf numFmtId="0" fontId="52" fillId="0" borderId="84" xfId="4" applyFont="1" applyBorder="1" applyAlignment="1">
      <alignment horizontal="center" vertical="center" wrapText="1"/>
    </xf>
    <xf numFmtId="0" fontId="16" fillId="0" borderId="29" xfId="4" applyFont="1" applyBorder="1" applyAlignment="1">
      <alignment horizontal="center" vertical="center"/>
    </xf>
    <xf numFmtId="0" fontId="16" fillId="0" borderId="2" xfId="4" applyFont="1" applyBorder="1" applyAlignment="1">
      <alignment horizontal="center" vertical="center"/>
    </xf>
    <xf numFmtId="0" fontId="16" fillId="0" borderId="30" xfId="4" applyFont="1" applyBorder="1" applyAlignment="1">
      <alignment horizontal="center" vertical="center"/>
    </xf>
    <xf numFmtId="0" fontId="5" fillId="0" borderId="29" xfId="4" applyFont="1" applyBorder="1" applyAlignment="1">
      <alignment horizontal="center" vertical="center"/>
    </xf>
    <xf numFmtId="0" fontId="5" fillId="0" borderId="2" xfId="4" applyFont="1" applyBorder="1" applyAlignment="1">
      <alignment horizontal="center" vertical="center"/>
    </xf>
    <xf numFmtId="0" fontId="5" fillId="0" borderId="30" xfId="4" applyFont="1" applyBorder="1" applyAlignment="1">
      <alignment horizontal="center" vertical="center"/>
    </xf>
    <xf numFmtId="176" fontId="2" fillId="4" borderId="0" xfId="4" applyNumberFormat="1" applyFont="1" applyFill="1" applyAlignment="1">
      <alignment horizontal="center" vertical="center"/>
    </xf>
    <xf numFmtId="0" fontId="56" fillId="0" borderId="0" xfId="4" applyFont="1" applyAlignment="1">
      <alignment horizontal="right" vertical="center"/>
    </xf>
    <xf numFmtId="0" fontId="2" fillId="0" borderId="0" xfId="4" applyFont="1" applyAlignment="1">
      <alignment horizontal="right" vertical="center"/>
    </xf>
    <xf numFmtId="0" fontId="2" fillId="0" borderId="1" xfId="4" applyFont="1" applyBorder="1" applyAlignment="1">
      <alignment vertical="center"/>
    </xf>
    <xf numFmtId="0" fontId="2" fillId="0" borderId="40" xfId="4" applyFont="1" applyBorder="1" applyAlignment="1">
      <alignment horizontal="center" vertical="center"/>
    </xf>
    <xf numFmtId="0" fontId="2" fillId="0" borderId="0" xfId="4" applyFont="1" applyAlignment="1">
      <alignment horizontal="center" vertical="center" wrapText="1"/>
    </xf>
    <xf numFmtId="0" fontId="2" fillId="0" borderId="1" xfId="4" applyFont="1" applyBorder="1" applyAlignment="1">
      <alignment horizontal="center" vertical="center" wrapText="1"/>
    </xf>
    <xf numFmtId="0" fontId="2" fillId="0" borderId="0" xfId="4" applyFont="1" applyAlignment="1">
      <alignment horizontal="left" vertical="center" wrapText="1"/>
    </xf>
    <xf numFmtId="0" fontId="2" fillId="0" borderId="1" xfId="4" applyFont="1" applyBorder="1" applyAlignment="1">
      <alignment horizontal="left" vertical="center" wrapText="1"/>
    </xf>
    <xf numFmtId="0" fontId="2" fillId="0" borderId="0" xfId="4" applyFont="1" applyAlignment="1">
      <alignment horizontal="left" vertical="top"/>
    </xf>
    <xf numFmtId="0" fontId="2" fillId="0" borderId="1" xfId="4" applyFont="1" applyBorder="1" applyAlignment="1">
      <alignment horizontal="right" vertical="center"/>
    </xf>
    <xf numFmtId="0" fontId="2" fillId="0" borderId="40" xfId="4" applyFont="1" applyBorder="1" applyAlignment="1">
      <alignment vertical="center"/>
    </xf>
    <xf numFmtId="176" fontId="2" fillId="3" borderId="0" xfId="4" applyNumberFormat="1" applyFont="1" applyFill="1" applyAlignment="1">
      <alignment horizontal="center" vertical="center"/>
    </xf>
    <xf numFmtId="0" fontId="5" fillId="0" borderId="34" xfId="4" applyFont="1" applyBorder="1" applyAlignment="1">
      <alignment horizontal="center" vertical="center"/>
    </xf>
    <xf numFmtId="0" fontId="5" fillId="0" borderId="0" xfId="4" applyFont="1" applyAlignment="1">
      <alignment horizontal="center" vertical="center"/>
    </xf>
    <xf numFmtId="0" fontId="5" fillId="0" borderId="35" xfId="4" applyFont="1" applyBorder="1" applyAlignment="1">
      <alignment horizontal="center" vertical="center"/>
    </xf>
    <xf numFmtId="0" fontId="56" fillId="0" borderId="34" xfId="4" applyFont="1" applyBorder="1" applyAlignment="1">
      <alignment horizontal="center" vertical="center"/>
    </xf>
    <xf numFmtId="0" fontId="56" fillId="0" borderId="0" xfId="4" applyFont="1" applyAlignment="1">
      <alignment horizontal="center" vertical="center"/>
    </xf>
    <xf numFmtId="0" fontId="56" fillId="0" borderId="35" xfId="4" applyFont="1" applyBorder="1" applyAlignment="1">
      <alignment horizontal="center" vertical="center"/>
    </xf>
    <xf numFmtId="0" fontId="2" fillId="0" borderId="0" xfId="4" applyFont="1" applyAlignment="1">
      <alignment vertical="center"/>
    </xf>
    <xf numFmtId="0" fontId="58" fillId="0" borderId="97" xfId="5" applyFont="1" applyBorder="1" applyAlignment="1">
      <alignment horizontal="left" vertical="center"/>
    </xf>
    <xf numFmtId="0" fontId="58" fillId="0" borderId="98" xfId="5" applyFont="1" applyBorder="1" applyAlignment="1">
      <alignment horizontal="left" vertical="center"/>
    </xf>
    <xf numFmtId="0" fontId="58" fillId="0" borderId="99" xfId="5" applyFont="1" applyBorder="1" applyAlignment="1">
      <alignment horizontal="left" vertical="center"/>
    </xf>
    <xf numFmtId="0" fontId="58" fillId="0" borderId="100" xfId="5" applyFont="1" applyBorder="1" applyAlignment="1">
      <alignment horizontal="left" vertical="center"/>
    </xf>
    <xf numFmtId="0" fontId="58" fillId="0" borderId="0" xfId="5" applyFont="1" applyAlignment="1">
      <alignment horizontal="left" vertical="center"/>
    </xf>
    <xf numFmtId="0" fontId="58" fillId="0" borderId="93" xfId="5" applyFont="1" applyBorder="1" applyAlignment="1">
      <alignment horizontal="left" vertical="center"/>
    </xf>
    <xf numFmtId="0" fontId="57" fillId="0" borderId="23" xfId="5" applyFont="1" applyBorder="1" applyAlignment="1">
      <alignment vertical="center"/>
    </xf>
    <xf numFmtId="0" fontId="57" fillId="0" borderId="23" xfId="5" applyFont="1" applyBorder="1" applyAlignment="1">
      <alignment horizontal="center" vertical="center"/>
    </xf>
    <xf numFmtId="0" fontId="58" fillId="0" borderId="23" xfId="5" applyFont="1" applyBorder="1" applyAlignment="1">
      <alignment horizontal="left" vertical="center"/>
    </xf>
    <xf numFmtId="0" fontId="58" fillId="0" borderId="23" xfId="5" applyFont="1" applyBorder="1" applyAlignment="1">
      <alignment horizontal="center" vertical="center"/>
    </xf>
    <xf numFmtId="0" fontId="62" fillId="0" borderId="5" xfId="5" applyFont="1" applyBorder="1" applyAlignment="1">
      <alignment horizontal="left" vertical="center"/>
    </xf>
    <xf numFmtId="0" fontId="62" fillId="0" borderId="6" xfId="5" applyFont="1" applyBorder="1" applyAlignment="1">
      <alignment horizontal="left" vertical="center"/>
    </xf>
    <xf numFmtId="0" fontId="62" fillId="0" borderId="90" xfId="5" applyFont="1" applyBorder="1" applyAlignment="1">
      <alignment horizontal="left" vertical="center"/>
    </xf>
    <xf numFmtId="176" fontId="57" fillId="0" borderId="9" xfId="5" applyNumberFormat="1" applyFont="1" applyBorder="1" applyAlignment="1">
      <alignment horizontal="center" vertical="center"/>
    </xf>
    <xf numFmtId="0" fontId="63" fillId="0" borderId="132" xfId="5" applyFont="1" applyBorder="1" applyAlignment="1">
      <alignment horizontal="center" vertical="center"/>
    </xf>
    <xf numFmtId="0" fontId="63" fillId="0" borderId="133" xfId="5" applyFont="1" applyBorder="1" applyAlignment="1">
      <alignment horizontal="center" vertical="center"/>
    </xf>
    <xf numFmtId="0" fontId="63" fillId="0" borderId="134" xfId="5" applyFont="1" applyBorder="1" applyAlignment="1">
      <alignment horizontal="center" vertical="center"/>
    </xf>
    <xf numFmtId="0" fontId="63" fillId="0" borderId="135" xfId="5" applyFont="1" applyBorder="1" applyAlignment="1">
      <alignment horizontal="center" vertical="center"/>
    </xf>
    <xf numFmtId="0" fontId="63" fillId="0" borderId="136" xfId="5" applyFont="1" applyBorder="1" applyAlignment="1">
      <alignment horizontal="center" vertical="center"/>
    </xf>
    <xf numFmtId="0" fontId="63" fillId="0" borderId="137" xfId="5" applyFont="1" applyBorder="1" applyAlignment="1">
      <alignment horizontal="center" vertical="center"/>
    </xf>
    <xf numFmtId="0" fontId="63" fillId="0" borderId="139" xfId="5" applyFont="1" applyBorder="1" applyAlignment="1">
      <alignment horizontal="center" vertical="center"/>
    </xf>
    <xf numFmtId="0" fontId="63" fillId="0" borderId="140" xfId="5" applyFont="1" applyBorder="1" applyAlignment="1">
      <alignment horizontal="center" vertical="center"/>
    </xf>
    <xf numFmtId="0" fontId="63" fillId="0" borderId="141" xfId="5" applyFont="1" applyBorder="1" applyAlignment="1">
      <alignment horizontal="center" vertical="center"/>
    </xf>
    <xf numFmtId="176" fontId="57" fillId="0" borderId="14" xfId="5" applyNumberFormat="1" applyFont="1" applyBorder="1" applyAlignment="1">
      <alignment horizontal="center" vertical="center"/>
    </xf>
    <xf numFmtId="0" fontId="57" fillId="0" borderId="5" xfId="5" applyFont="1" applyBorder="1" applyAlignment="1">
      <alignment horizontal="left" vertical="center" wrapText="1"/>
    </xf>
    <xf numFmtId="0" fontId="57" fillId="0" borderId="6" xfId="5" applyFont="1" applyBorder="1" applyAlignment="1">
      <alignment horizontal="left" vertical="center" wrapText="1"/>
    </xf>
    <xf numFmtId="0" fontId="57" fillId="0" borderId="90" xfId="5" applyFont="1" applyBorder="1" applyAlignment="1">
      <alignment horizontal="left" vertical="center" wrapText="1"/>
    </xf>
    <xf numFmtId="0" fontId="58" fillId="0" borderId="142" xfId="5" applyFont="1" applyBorder="1" applyAlignment="1">
      <alignment horizontal="center" vertical="center" textRotation="255"/>
    </xf>
    <xf numFmtId="0" fontId="58" fillId="0" borderId="106" xfId="5" applyFont="1" applyBorder="1" applyAlignment="1">
      <alignment horizontal="center" vertical="center" textRotation="255"/>
    </xf>
    <xf numFmtId="0" fontId="58" fillId="0" borderId="143" xfId="5" applyFont="1" applyBorder="1" applyAlignment="1">
      <alignment horizontal="center" vertical="center" textRotation="255"/>
    </xf>
    <xf numFmtId="0" fontId="58" fillId="0" borderId="144" xfId="5" applyFont="1" applyBorder="1" applyAlignment="1">
      <alignment horizontal="center" vertical="center" textRotation="255"/>
    </xf>
    <xf numFmtId="0" fontId="57" fillId="0" borderId="0" xfId="5" applyFont="1" applyAlignment="1">
      <alignment vertical="top" wrapText="1"/>
    </xf>
    <xf numFmtId="0" fontId="16" fillId="0" borderId="0" xfId="4" applyFont="1" applyAlignment="1">
      <alignment horizontal="center" vertical="center"/>
    </xf>
    <xf numFmtId="0" fontId="1" fillId="0" borderId="40" xfId="4" applyFont="1" applyBorder="1" applyAlignment="1">
      <alignment horizontal="center" vertical="center"/>
    </xf>
    <xf numFmtId="0" fontId="2" fillId="0" borderId="40" xfId="4" applyFont="1" applyBorder="1" applyAlignment="1">
      <alignment vertical="center" wrapText="1"/>
    </xf>
    <xf numFmtId="176" fontId="2" fillId="0" borderId="124" xfId="4" applyNumberFormat="1" applyFont="1" applyBorder="1" applyAlignment="1">
      <alignment horizontal="center" vertical="center"/>
    </xf>
    <xf numFmtId="176" fontId="2" fillId="0" borderId="125" xfId="4" applyNumberFormat="1" applyFont="1" applyBorder="1" applyAlignment="1">
      <alignment horizontal="center" vertical="center"/>
    </xf>
    <xf numFmtId="176" fontId="2" fillId="0" borderId="126" xfId="4" applyNumberFormat="1" applyFont="1" applyBorder="1" applyAlignment="1">
      <alignment horizontal="center" vertical="center"/>
    </xf>
    <xf numFmtId="176" fontId="2" fillId="4" borderId="124" xfId="4" applyNumberFormat="1" applyFont="1" applyFill="1" applyBorder="1" applyAlignment="1">
      <alignment horizontal="center" vertical="center"/>
    </xf>
    <xf numFmtId="176" fontId="2" fillId="4" borderId="125" xfId="4" applyNumberFormat="1" applyFont="1" applyFill="1" applyBorder="1" applyAlignment="1">
      <alignment horizontal="center" vertical="center"/>
    </xf>
    <xf numFmtId="0" fontId="2" fillId="4" borderId="125" xfId="4" applyFont="1" applyFill="1" applyBorder="1" applyAlignment="1">
      <alignment vertical="center"/>
    </xf>
    <xf numFmtId="0" fontId="2" fillId="0" borderId="40" xfId="4" applyFont="1" applyBorder="1" applyAlignment="1">
      <alignment horizontal="center" vertical="center" wrapText="1"/>
    </xf>
    <xf numFmtId="0" fontId="2" fillId="0" borderId="128" xfId="4" applyFont="1" applyBorder="1" applyAlignment="1">
      <alignment horizontal="center" vertical="center" wrapText="1"/>
    </xf>
    <xf numFmtId="0" fontId="2" fillId="0" borderId="128" xfId="4" applyFont="1" applyBorder="1" applyAlignment="1">
      <alignment horizontal="center" vertical="center"/>
    </xf>
    <xf numFmtId="0" fontId="2" fillId="0" borderId="34" xfId="4" applyFont="1" applyBorder="1" applyAlignment="1">
      <alignment horizontal="center" vertical="center"/>
    </xf>
    <xf numFmtId="0" fontId="2" fillId="0" borderId="34" xfId="4" applyFont="1" applyBorder="1" applyAlignment="1">
      <alignment vertical="top" wrapText="1"/>
    </xf>
    <xf numFmtId="0" fontId="2" fillId="0" borderId="0" xfId="4" applyFont="1" applyAlignment="1">
      <alignment vertical="top" wrapText="1"/>
    </xf>
    <xf numFmtId="0" fontId="2" fillId="0" borderId="35" xfId="4" applyFont="1" applyBorder="1" applyAlignment="1">
      <alignment vertical="top" wrapText="1"/>
    </xf>
    <xf numFmtId="0" fontId="2" fillId="0" borderId="41" xfId="4" applyFont="1" applyBorder="1" applyAlignment="1">
      <alignment vertical="top" wrapText="1"/>
    </xf>
    <xf numFmtId="0" fontId="2" fillId="0" borderId="1" xfId="4" applyFont="1" applyBorder="1" applyAlignment="1">
      <alignment vertical="top" wrapText="1"/>
    </xf>
    <xf numFmtId="0" fontId="2" fillId="0" borderId="39" xfId="4" applyFont="1" applyBorder="1" applyAlignment="1">
      <alignment vertical="top" wrapText="1"/>
    </xf>
    <xf numFmtId="0" fontId="2" fillId="0" borderId="127" xfId="4" applyFont="1" applyBorder="1" applyAlignment="1">
      <alignment horizontal="center" vertical="center"/>
    </xf>
    <xf numFmtId="176" fontId="2" fillId="0" borderId="0" xfId="5" applyNumberFormat="1" applyFont="1" applyAlignment="1">
      <alignment horizontal="center" vertical="center" shrinkToFit="1"/>
    </xf>
    <xf numFmtId="0" fontId="2" fillId="0" borderId="0" xfId="5" applyFont="1" applyAlignment="1">
      <alignment horizontal="left" vertical="top"/>
    </xf>
    <xf numFmtId="38" fontId="2" fillId="0" borderId="0" xfId="6" applyFont="1" applyFill="1" applyAlignment="1">
      <alignment horizontal="left" vertical="top"/>
    </xf>
    <xf numFmtId="176" fontId="2" fillId="4" borderId="0" xfId="5" applyNumberFormat="1" applyFont="1" applyFill="1" applyAlignment="1">
      <alignment horizontal="center" vertical="center" shrinkToFit="1"/>
    </xf>
    <xf numFmtId="0" fontId="2" fillId="0" borderId="0" xfId="5" applyFont="1" applyAlignment="1">
      <alignment horizontal="center" vertical="center" shrinkToFit="1"/>
    </xf>
    <xf numFmtId="0" fontId="2" fillId="0" borderId="0" xfId="5" applyFont="1" applyAlignment="1">
      <alignment vertical="top" wrapText="1"/>
    </xf>
    <xf numFmtId="176" fontId="2" fillId="0" borderId="0" xfId="5" applyNumberFormat="1" applyFont="1" applyAlignment="1">
      <alignment horizontal="left" vertical="top" shrinkToFit="1"/>
    </xf>
    <xf numFmtId="0" fontId="2" fillId="0" borderId="0" xfId="5" applyFont="1" applyAlignment="1">
      <alignment horizontal="left" vertical="top" shrinkToFit="1"/>
    </xf>
    <xf numFmtId="0" fontId="2" fillId="0" borderId="0" xfId="5" applyFont="1" applyAlignment="1">
      <alignment horizontal="left" vertical="top" wrapText="1" shrinkToFit="1"/>
    </xf>
    <xf numFmtId="0" fontId="2" fillId="0" borderId="13" xfId="5" applyFont="1" applyBorder="1" applyAlignment="1">
      <alignment horizontal="center" vertical="center"/>
    </xf>
    <xf numFmtId="0" fontId="2" fillId="0" borderId="14" xfId="5" applyFont="1" applyBorder="1" applyAlignment="1">
      <alignment horizontal="center" vertical="center"/>
    </xf>
    <xf numFmtId="176" fontId="2" fillId="0" borderId="14" xfId="5" applyNumberFormat="1" applyFont="1" applyBorder="1" applyAlignment="1">
      <alignment horizontal="center" vertical="center" shrinkToFit="1"/>
    </xf>
    <xf numFmtId="176" fontId="2" fillId="0" borderId="15" xfId="5" applyNumberFormat="1" applyFont="1" applyBorder="1" applyAlignment="1">
      <alignment horizontal="center" vertical="center" shrinkToFit="1"/>
    </xf>
    <xf numFmtId="0" fontId="5" fillId="0" borderId="0" xfId="5" applyFont="1" applyAlignment="1">
      <alignment horizontal="center" vertical="center"/>
    </xf>
    <xf numFmtId="0" fontId="2" fillId="0" borderId="0" xfId="5" applyFont="1" applyAlignment="1">
      <alignment horizontal="center"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7" xfId="5" applyFont="1" applyBorder="1" applyAlignment="1">
      <alignment horizontal="center" vertical="center"/>
    </xf>
    <xf numFmtId="0" fontId="2" fillId="0" borderId="5" xfId="5" applyFont="1" applyBorder="1" applyAlignment="1">
      <alignment vertical="center" wrapText="1"/>
    </xf>
    <xf numFmtId="0" fontId="2" fillId="0" borderId="6" xfId="5" applyFont="1" applyBorder="1" applyAlignment="1">
      <alignment vertical="center" wrapText="1"/>
    </xf>
    <xf numFmtId="0" fontId="2" fillId="0" borderId="7" xfId="5" applyFont="1" applyBorder="1" applyAlignment="1">
      <alignment vertical="center" wrapText="1"/>
    </xf>
    <xf numFmtId="0" fontId="2" fillId="0" borderId="0" xfId="5" applyFont="1" applyAlignment="1">
      <alignment vertical="center" wrapText="1"/>
    </xf>
    <xf numFmtId="0" fontId="2" fillId="0" borderId="8" xfId="5" applyFont="1" applyBorder="1" applyAlignment="1">
      <alignment horizontal="center" vertical="center"/>
    </xf>
    <xf numFmtId="0" fontId="2" fillId="0" borderId="9" xfId="5" applyFont="1" applyBorder="1" applyAlignment="1">
      <alignment horizontal="center" vertical="center"/>
    </xf>
    <xf numFmtId="176" fontId="2" fillId="4" borderId="9" xfId="5" applyNumberFormat="1" applyFont="1" applyFill="1" applyBorder="1" applyAlignment="1">
      <alignment horizontal="center" vertical="center" shrinkToFit="1"/>
    </xf>
    <xf numFmtId="176" fontId="2" fillId="4" borderId="10" xfId="5" applyNumberFormat="1" applyFont="1" applyFill="1" applyBorder="1" applyAlignment="1">
      <alignment horizontal="center" vertical="center" shrinkToFit="1"/>
    </xf>
    <xf numFmtId="176" fontId="2" fillId="4" borderId="14" xfId="5" applyNumberFormat="1" applyFont="1" applyFill="1" applyBorder="1" applyAlignment="1">
      <alignment horizontal="center" vertical="center" shrinkToFit="1"/>
    </xf>
    <xf numFmtId="176" fontId="2" fillId="4" borderId="15" xfId="5" applyNumberFormat="1" applyFont="1" applyFill="1" applyBorder="1" applyAlignment="1">
      <alignment horizontal="center" vertical="center" shrinkToFit="1"/>
    </xf>
    <xf numFmtId="0" fontId="2" fillId="4" borderId="8" xfId="5" applyFont="1" applyFill="1" applyBorder="1" applyAlignment="1">
      <alignment horizontal="left" vertical="top" wrapText="1"/>
    </xf>
    <xf numFmtId="0" fontId="2" fillId="4" borderId="9" xfId="5" applyFont="1" applyFill="1" applyBorder="1" applyAlignment="1">
      <alignment horizontal="left" vertical="top" wrapText="1"/>
    </xf>
    <xf numFmtId="0" fontId="2" fillId="4" borderId="10" xfId="5" applyFont="1" applyFill="1" applyBorder="1" applyAlignment="1">
      <alignment horizontal="left" vertical="top" wrapText="1"/>
    </xf>
    <xf numFmtId="0" fontId="2" fillId="4" borderId="11" xfId="5" applyFont="1" applyFill="1" applyBorder="1" applyAlignment="1">
      <alignment horizontal="left" vertical="top" wrapText="1"/>
    </xf>
    <xf numFmtId="0" fontId="2" fillId="4" borderId="0" xfId="5" applyFont="1" applyFill="1" applyAlignment="1">
      <alignment horizontal="left" vertical="top" wrapText="1"/>
    </xf>
    <xf numFmtId="0" fontId="2" fillId="4" borderId="12" xfId="5" applyFont="1" applyFill="1" applyBorder="1" applyAlignment="1">
      <alignment horizontal="left" vertical="top" wrapText="1"/>
    </xf>
    <xf numFmtId="0" fontId="2" fillId="4" borderId="13" xfId="5" applyFont="1" applyFill="1" applyBorder="1" applyAlignment="1">
      <alignment horizontal="left" vertical="top" wrapText="1"/>
    </xf>
    <xf numFmtId="0" fontId="2" fillId="4" borderId="14" xfId="5" applyFont="1" applyFill="1" applyBorder="1" applyAlignment="1">
      <alignment horizontal="left" vertical="top" wrapText="1"/>
    </xf>
    <xf numFmtId="0" fontId="2" fillId="4" borderId="15" xfId="5" applyFont="1" applyFill="1" applyBorder="1" applyAlignment="1">
      <alignment horizontal="left" vertical="top" wrapText="1"/>
    </xf>
    <xf numFmtId="176" fontId="2" fillId="0" borderId="8" xfId="5" applyNumberFormat="1" applyFont="1" applyBorder="1" applyAlignment="1">
      <alignment horizontal="left" vertical="center" shrinkToFit="1"/>
    </xf>
    <xf numFmtId="176" fontId="2" fillId="0" borderId="9" xfId="5" applyNumberFormat="1" applyFont="1" applyBorder="1" applyAlignment="1">
      <alignment horizontal="left" vertical="center" shrinkToFit="1"/>
    </xf>
    <xf numFmtId="176" fontId="2" fillId="0" borderId="10" xfId="5" applyNumberFormat="1" applyFont="1" applyBorder="1" applyAlignment="1">
      <alignment horizontal="left" vertical="center" shrinkToFit="1"/>
    </xf>
    <xf numFmtId="176" fontId="2" fillId="0" borderId="13" xfId="5" applyNumberFormat="1" applyFont="1" applyBorder="1" applyAlignment="1">
      <alignment horizontal="left" vertical="center" shrinkToFit="1"/>
    </xf>
    <xf numFmtId="176" fontId="2" fillId="0" borderId="14" xfId="5" applyNumberFormat="1" applyFont="1" applyBorder="1" applyAlignment="1">
      <alignment horizontal="left" vertical="center" shrinkToFit="1"/>
    </xf>
    <xf numFmtId="176" fontId="2" fillId="0" borderId="15" xfId="5" applyNumberFormat="1" applyFont="1" applyBorder="1" applyAlignment="1">
      <alignment horizontal="left" vertical="center" shrinkToFit="1"/>
    </xf>
    <xf numFmtId="176" fontId="2" fillId="0" borderId="9" xfId="5" applyNumberFormat="1" applyFont="1" applyBorder="1" applyAlignment="1">
      <alignment horizontal="center" vertical="center" shrinkToFit="1"/>
    </xf>
    <xf numFmtId="176" fontId="2" fillId="0" borderId="10" xfId="5" applyNumberFormat="1" applyFont="1" applyBorder="1" applyAlignment="1">
      <alignment horizontal="center" vertical="center" shrinkToFit="1"/>
    </xf>
    <xf numFmtId="0" fontId="6" fillId="0" borderId="2" xfId="1" applyFont="1" applyBorder="1" applyAlignment="1">
      <alignment horizontal="left" vertical="center" wrapText="1"/>
    </xf>
    <xf numFmtId="0" fontId="6" fillId="0" borderId="0" xfId="1" applyFont="1" applyAlignment="1">
      <alignment horizontal="left" vertical="center" wrapText="1"/>
    </xf>
  </cellXfs>
  <cellStyles count="16">
    <cellStyle name="ハイパーリンク" xfId="3" builtinId="8"/>
    <cellStyle name="桁区切り 2" xfId="6" xr:uid="{85627110-CDFF-4879-B6F8-D7E076B1FC94}"/>
    <cellStyle name="桁区切り 3" xfId="2" xr:uid="{48BC2B5D-689D-4F71-9140-19DEA4007C68}"/>
    <cellStyle name="桁区切り 5 2 2 3" xfId="11" xr:uid="{CD9276F9-5371-4523-BDAD-6AB151CF22E5}"/>
    <cellStyle name="通貨 2" xfId="15" xr:uid="{3EF0B275-35F8-48DF-9223-8202E1B203BB}"/>
    <cellStyle name="通貨 4 2 2 3" xfId="12" xr:uid="{FC91DCF9-9D8B-4759-9FE8-FC72DCBC77AF}"/>
    <cellStyle name="標準" xfId="0" builtinId="0"/>
    <cellStyle name="標準 2 2" xfId="4" xr:uid="{6B9413DD-4E70-4679-A6C0-6075D918F2F9}"/>
    <cellStyle name="標準 3" xfId="5" xr:uid="{AB2DF1B9-A32C-4C5D-AA62-3EB8F6B8B194}"/>
    <cellStyle name="標準 4" xfId="1" xr:uid="{C7DE7442-062E-4DEC-995B-1204CDCBA65B}"/>
    <cellStyle name="標準 5" xfId="13" xr:uid="{426A0382-E5EF-4191-AD3E-4EB452844646}"/>
    <cellStyle name="標準 6 3 2 3" xfId="10" xr:uid="{40A02764-AB68-4ACB-ADD8-25DF1D1B5DCC}"/>
    <cellStyle name="標準_005(変更)工程表" xfId="8" xr:uid="{57B4FA76-2DF1-482C-8D65-86932FA762F7}"/>
    <cellStyle name="標準_006現場代理人等通知書" xfId="7" xr:uid="{D6F64672-5AFE-42A1-83F7-8625262DBD8E}"/>
    <cellStyle name="標準_008現場代理人等変更通知書" xfId="9" xr:uid="{66FE94CD-AB24-429B-BCE7-60DDE7399B6C}"/>
    <cellStyle name="標準_028工期延長願" xfId="14" xr:uid="{1E2E0C86-FA0E-4302-AC11-8B6C5A8C32A3}"/>
  </cellStyles>
  <dxfs count="37">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1"/>
      </font>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4.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5.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6.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7.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8.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9.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0.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1.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2.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3.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4.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5.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6.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7.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8.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9.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0.xml.rels><?xml version="1.0" encoding="UTF-8" standalone="yes"?>
<Relationships xmlns="http://schemas.openxmlformats.org/package/2006/relationships"><Relationship Id="rId1" Type="http://schemas.openxmlformats.org/officeDocument/2006/relationships/hyperlink" Target="#&#26360;&#39006;&#19968;&#35239;!A1"/></Relationships>
</file>

<file path=xl/drawings/drawing1.xml><?xml version="1.0" encoding="utf-8"?>
<xdr:wsDr xmlns:xdr="http://schemas.openxmlformats.org/drawingml/2006/spreadsheetDrawing" xmlns:a="http://schemas.openxmlformats.org/drawingml/2006/main">
  <xdr:twoCellAnchor>
    <xdr:from>
      <xdr:col>37</xdr:col>
      <xdr:colOff>0</xdr:colOff>
      <xdr:row>2</xdr:row>
      <xdr:rowOff>1</xdr:rowOff>
    </xdr:from>
    <xdr:to>
      <xdr:col>50</xdr:col>
      <xdr:colOff>47625</xdr:colOff>
      <xdr:row>6</xdr:row>
      <xdr:rowOff>1</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0D9335D1-5278-4E86-9FFC-070860A3F5C8}"/>
            </a:ext>
          </a:extLst>
        </xdr:cNvPr>
        <xdr:cNvSpPr/>
      </xdr:nvSpPr>
      <xdr:spPr>
        <a:xfrm>
          <a:off x="6696075" y="342901"/>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16327</xdr:colOff>
      <xdr:row>30</xdr:row>
      <xdr:rowOff>77755</xdr:rowOff>
    </xdr:from>
    <xdr:to>
      <xdr:col>24</xdr:col>
      <xdr:colOff>29156</xdr:colOff>
      <xdr:row>30</xdr:row>
      <xdr:rowOff>132961</xdr:rowOff>
    </xdr:to>
    <xdr:grpSp>
      <xdr:nvGrpSpPr>
        <xdr:cNvPr id="5" name="グループ化 4">
          <a:extLst>
            <a:ext uri="{FF2B5EF4-FFF2-40B4-BE49-F238E27FC236}">
              <a16:creationId xmlns:a16="http://schemas.microsoft.com/office/drawing/2014/main" id="{C4ECE9B4-159E-2824-2369-1657C069E640}"/>
            </a:ext>
          </a:extLst>
        </xdr:cNvPr>
        <xdr:cNvGrpSpPr/>
      </xdr:nvGrpSpPr>
      <xdr:grpSpPr>
        <a:xfrm>
          <a:off x="4079031" y="5530332"/>
          <a:ext cx="382166" cy="55206"/>
          <a:chOff x="3661099" y="5365102"/>
          <a:chExt cx="382166" cy="55206"/>
        </a:xfrm>
      </xdr:grpSpPr>
      <xdr:cxnSp macro="">
        <xdr:nvCxnSpPr>
          <xdr:cNvPr id="3" name="直線コネクタ 2">
            <a:extLst>
              <a:ext uri="{FF2B5EF4-FFF2-40B4-BE49-F238E27FC236}">
                <a16:creationId xmlns:a16="http://schemas.microsoft.com/office/drawing/2014/main" id="{2E01A069-759C-E998-F8C8-BF1D5E4A5BF9}"/>
              </a:ext>
            </a:extLst>
          </xdr:cNvPr>
          <xdr:cNvCxnSpPr/>
        </xdr:nvCxnSpPr>
        <xdr:spPr>
          <a:xfrm>
            <a:off x="3664209" y="5365102"/>
            <a:ext cx="379056" cy="0"/>
          </a:xfrm>
          <a:prstGeom prst="line">
            <a:avLst/>
          </a:prstGeom>
          <a:ln>
            <a:solidFill>
              <a:schemeClr val="tx1"/>
            </a:solidFill>
          </a:ln>
        </xdr:spPr>
        <xdr:style>
          <a:lnRef idx="2">
            <a:schemeClr val="accent1"/>
          </a:lnRef>
          <a:fillRef idx="0">
            <a:schemeClr val="accent1"/>
          </a:fillRef>
          <a:effectRef idx="1">
            <a:schemeClr val="accent1"/>
          </a:effectRef>
          <a:fontRef idx="minor">
            <a:schemeClr val="tx1"/>
          </a:fontRef>
        </xdr:style>
      </xdr:cxnSp>
      <xdr:cxnSp macro="">
        <xdr:nvCxnSpPr>
          <xdr:cNvPr id="4" name="直線コネクタ 3">
            <a:extLst>
              <a:ext uri="{FF2B5EF4-FFF2-40B4-BE49-F238E27FC236}">
                <a16:creationId xmlns:a16="http://schemas.microsoft.com/office/drawing/2014/main" id="{73091DD9-E546-430A-A64B-0327DFB803B2}"/>
              </a:ext>
            </a:extLst>
          </xdr:cNvPr>
          <xdr:cNvCxnSpPr/>
        </xdr:nvCxnSpPr>
        <xdr:spPr>
          <a:xfrm>
            <a:off x="3661099" y="5420308"/>
            <a:ext cx="379056" cy="0"/>
          </a:xfrm>
          <a:prstGeom prst="line">
            <a:avLst/>
          </a:prstGeom>
          <a:ln>
            <a:solidFill>
              <a:schemeClr val="tx1"/>
            </a:solidFill>
          </a:ln>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38</xdr:col>
      <xdr:colOff>0</xdr:colOff>
      <xdr:row>4</xdr:row>
      <xdr:rowOff>0</xdr:rowOff>
    </xdr:from>
    <xdr:to>
      <xdr:col>50</xdr:col>
      <xdr:colOff>184280</xdr:colOff>
      <xdr:row>6</xdr:row>
      <xdr:rowOff>131795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F94360C-A9DB-4396-905A-ADABE6D6F0A4}"/>
            </a:ext>
          </a:extLst>
        </xdr:cNvPr>
        <xdr:cNvSpPr/>
      </xdr:nvSpPr>
      <xdr:spPr>
        <a:xfrm>
          <a:off x="7017398" y="699796"/>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twoCellAnchor>
    <xdr:from>
      <xdr:col>36</xdr:col>
      <xdr:colOff>155510</xdr:colOff>
      <xdr:row>39</xdr:row>
      <xdr:rowOff>97194</xdr:rowOff>
    </xdr:from>
    <xdr:to>
      <xdr:col>49</xdr:col>
      <xdr:colOff>59871</xdr:colOff>
      <xdr:row>43</xdr:row>
      <xdr:rowOff>178449</xdr:rowOff>
    </xdr:to>
    <xdr:sp macro="" textlink="">
      <xdr:nvSpPr>
        <xdr:cNvPr id="6" name="正方形/長方形 5">
          <a:extLst>
            <a:ext uri="{FF2B5EF4-FFF2-40B4-BE49-F238E27FC236}">
              <a16:creationId xmlns:a16="http://schemas.microsoft.com/office/drawing/2014/main" id="{2D360920-6FC8-48C6-B12F-DF063BA3B5F4}"/>
            </a:ext>
          </a:extLst>
        </xdr:cNvPr>
        <xdr:cNvSpPr/>
      </xdr:nvSpPr>
      <xdr:spPr>
        <a:xfrm>
          <a:off x="6803571" y="6949362"/>
          <a:ext cx="2305050" cy="78105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t>振込指定コード番号は県工事では入力不要です。</a:t>
          </a:r>
          <a:endParaRPr kumimoji="1" lang="en-US" altLang="ja-JP"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16327</xdr:colOff>
      <xdr:row>34</xdr:row>
      <xdr:rowOff>77755</xdr:rowOff>
    </xdr:from>
    <xdr:to>
      <xdr:col>25</xdr:col>
      <xdr:colOff>29156</xdr:colOff>
      <xdr:row>34</xdr:row>
      <xdr:rowOff>132961</xdr:rowOff>
    </xdr:to>
    <xdr:grpSp>
      <xdr:nvGrpSpPr>
        <xdr:cNvPr id="2" name="グループ化 1">
          <a:extLst>
            <a:ext uri="{FF2B5EF4-FFF2-40B4-BE49-F238E27FC236}">
              <a16:creationId xmlns:a16="http://schemas.microsoft.com/office/drawing/2014/main" id="{8AAA84C6-B587-437D-9168-CDAC1F6F61F8}"/>
            </a:ext>
          </a:extLst>
        </xdr:cNvPr>
        <xdr:cNvGrpSpPr/>
      </xdr:nvGrpSpPr>
      <xdr:grpSpPr>
        <a:xfrm>
          <a:off x="4263699" y="6259286"/>
          <a:ext cx="382166" cy="55206"/>
          <a:chOff x="3661099" y="5365102"/>
          <a:chExt cx="382166" cy="55206"/>
        </a:xfrm>
      </xdr:grpSpPr>
      <xdr:cxnSp macro="">
        <xdr:nvCxnSpPr>
          <xdr:cNvPr id="3" name="直線コネクタ 2">
            <a:extLst>
              <a:ext uri="{FF2B5EF4-FFF2-40B4-BE49-F238E27FC236}">
                <a16:creationId xmlns:a16="http://schemas.microsoft.com/office/drawing/2014/main" id="{571630B3-EBEB-6089-1AF1-EAB32DD19393}"/>
              </a:ext>
            </a:extLst>
          </xdr:cNvPr>
          <xdr:cNvCxnSpPr/>
        </xdr:nvCxnSpPr>
        <xdr:spPr>
          <a:xfrm>
            <a:off x="3664209" y="5365102"/>
            <a:ext cx="379056" cy="0"/>
          </a:xfrm>
          <a:prstGeom prst="line">
            <a:avLst/>
          </a:prstGeom>
          <a:ln>
            <a:solidFill>
              <a:schemeClr val="tx1"/>
            </a:solidFill>
          </a:ln>
        </xdr:spPr>
        <xdr:style>
          <a:lnRef idx="2">
            <a:schemeClr val="accent1"/>
          </a:lnRef>
          <a:fillRef idx="0">
            <a:schemeClr val="accent1"/>
          </a:fillRef>
          <a:effectRef idx="1">
            <a:schemeClr val="accent1"/>
          </a:effectRef>
          <a:fontRef idx="minor">
            <a:schemeClr val="tx1"/>
          </a:fontRef>
        </xdr:style>
      </xdr:cxnSp>
      <xdr:cxnSp macro="">
        <xdr:nvCxnSpPr>
          <xdr:cNvPr id="4" name="直線コネクタ 3">
            <a:extLst>
              <a:ext uri="{FF2B5EF4-FFF2-40B4-BE49-F238E27FC236}">
                <a16:creationId xmlns:a16="http://schemas.microsoft.com/office/drawing/2014/main" id="{A38203B8-FB2D-98E9-1B9A-084064E125E3}"/>
              </a:ext>
            </a:extLst>
          </xdr:cNvPr>
          <xdr:cNvCxnSpPr/>
        </xdr:nvCxnSpPr>
        <xdr:spPr>
          <a:xfrm>
            <a:off x="3661099" y="5420308"/>
            <a:ext cx="379056" cy="0"/>
          </a:xfrm>
          <a:prstGeom prst="line">
            <a:avLst/>
          </a:prstGeom>
          <a:ln>
            <a:solidFill>
              <a:schemeClr val="tx1"/>
            </a:solidFill>
          </a:ln>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39</xdr:col>
      <xdr:colOff>0</xdr:colOff>
      <xdr:row>4</xdr:row>
      <xdr:rowOff>0</xdr:rowOff>
    </xdr:from>
    <xdr:to>
      <xdr:col>51</xdr:col>
      <xdr:colOff>184280</xdr:colOff>
      <xdr:row>6</xdr:row>
      <xdr:rowOff>131795</xdr:rowOff>
    </xdr:to>
    <xdr:sp macro="" textlink="">
      <xdr:nvSpPr>
        <xdr:cNvPr id="5" name="正方形/長方形 4">
          <a:hlinkClick xmlns:r="http://schemas.openxmlformats.org/officeDocument/2006/relationships" r:id="rId1"/>
          <a:extLst>
            <a:ext uri="{FF2B5EF4-FFF2-40B4-BE49-F238E27FC236}">
              <a16:creationId xmlns:a16="http://schemas.microsoft.com/office/drawing/2014/main" id="{BDF3A8E4-0230-4983-A531-8F433C63443E}"/>
            </a:ext>
          </a:extLst>
        </xdr:cNvPr>
        <xdr:cNvSpPr/>
      </xdr:nvSpPr>
      <xdr:spPr>
        <a:xfrm>
          <a:off x="7017398" y="699796"/>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twoCellAnchor>
    <xdr:from>
      <xdr:col>39</xdr:col>
      <xdr:colOff>145791</xdr:colOff>
      <xdr:row>12</xdr:row>
      <xdr:rowOff>77755</xdr:rowOff>
    </xdr:from>
    <xdr:to>
      <xdr:col>54</xdr:col>
      <xdr:colOff>112616</xdr:colOff>
      <xdr:row>26</xdr:row>
      <xdr:rowOff>33565</xdr:rowOff>
    </xdr:to>
    <xdr:sp macro="" textlink="">
      <xdr:nvSpPr>
        <xdr:cNvPr id="6" name="正方形/長方形 5">
          <a:extLst>
            <a:ext uri="{FF2B5EF4-FFF2-40B4-BE49-F238E27FC236}">
              <a16:creationId xmlns:a16="http://schemas.microsoft.com/office/drawing/2014/main" id="{33407DAA-182F-4D12-B709-67FDD3CDBC6E}"/>
            </a:ext>
          </a:extLst>
        </xdr:cNvPr>
        <xdr:cNvSpPr/>
      </xdr:nvSpPr>
      <xdr:spPr>
        <a:xfrm>
          <a:off x="7163189" y="2381250"/>
          <a:ext cx="2736850" cy="153035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t>インボイス対応が必要な場合はこちらの様式を使用してください。</a:t>
          </a:r>
          <a:endParaRPr kumimoji="1" lang="en-US" altLang="ja-JP" sz="1200"/>
        </a:p>
        <a:p>
          <a:pPr algn="l"/>
          <a:r>
            <a:rPr kumimoji="1" lang="en-US" altLang="ja-JP" sz="1200"/>
            <a:t>※</a:t>
          </a:r>
          <a:r>
            <a:rPr kumimoji="1" lang="ja-JP" altLang="en-US" sz="1200"/>
            <a:t>群馬県（一般会計）に提出する請求書についてはインボイス対応不要です。</a:t>
          </a:r>
          <a:endParaRPr kumimoji="1" lang="en-US" altLang="ja-JP" sz="1200"/>
        </a:p>
      </xdr:txBody>
    </xdr:sp>
    <xdr:clientData/>
  </xdr:twoCellAnchor>
  <xdr:twoCellAnchor>
    <xdr:from>
      <xdr:col>39</xdr:col>
      <xdr:colOff>87475</xdr:colOff>
      <xdr:row>42</xdr:row>
      <xdr:rowOff>29158</xdr:rowOff>
    </xdr:from>
    <xdr:to>
      <xdr:col>51</xdr:col>
      <xdr:colOff>176505</xdr:colOff>
      <xdr:row>46</xdr:row>
      <xdr:rowOff>110413</xdr:rowOff>
    </xdr:to>
    <xdr:sp macro="" textlink="">
      <xdr:nvSpPr>
        <xdr:cNvPr id="7" name="正方形/長方形 6">
          <a:extLst>
            <a:ext uri="{FF2B5EF4-FFF2-40B4-BE49-F238E27FC236}">
              <a16:creationId xmlns:a16="http://schemas.microsoft.com/office/drawing/2014/main" id="{19981592-2C86-4B8B-A7F5-F8B1718BEF6F}"/>
            </a:ext>
          </a:extLst>
        </xdr:cNvPr>
        <xdr:cNvSpPr/>
      </xdr:nvSpPr>
      <xdr:spPr>
        <a:xfrm>
          <a:off x="7104873" y="7435331"/>
          <a:ext cx="2305050" cy="78105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t>振込指定コード番号は県工事では入力不要です。</a:t>
          </a:r>
          <a:endParaRPr kumimoji="1" lang="en-US" altLang="ja-JP" sz="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37</xdr:col>
      <xdr:colOff>0</xdr:colOff>
      <xdr:row>3</xdr:row>
      <xdr:rowOff>0</xdr:rowOff>
    </xdr:from>
    <xdr:to>
      <xdr:col>50</xdr:col>
      <xdr:colOff>47625</xdr:colOff>
      <xdr:row>5</xdr:row>
      <xdr:rowOff>342900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F7AA57E-1386-4161-8CE2-75DFFC034036}"/>
            </a:ext>
          </a:extLst>
        </xdr:cNvPr>
        <xdr:cNvSpPr/>
      </xdr:nvSpPr>
      <xdr:spPr>
        <a:xfrm>
          <a:off x="6696075" y="514350"/>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35</xdr:col>
      <xdr:colOff>161925</xdr:colOff>
      <xdr:row>3</xdr:row>
      <xdr:rowOff>38100</xdr:rowOff>
    </xdr:from>
    <xdr:to>
      <xdr:col>49</xdr:col>
      <xdr:colOff>28575</xdr:colOff>
      <xdr:row>6</xdr:row>
      <xdr:rowOff>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0ED3BCB-FF26-428C-AB29-41F9DE84C5F9}"/>
            </a:ext>
          </a:extLst>
        </xdr:cNvPr>
        <xdr:cNvSpPr/>
      </xdr:nvSpPr>
      <xdr:spPr>
        <a:xfrm>
          <a:off x="6496050" y="552450"/>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37</xdr:col>
      <xdr:colOff>0</xdr:colOff>
      <xdr:row>2</xdr:row>
      <xdr:rowOff>0</xdr:rowOff>
    </xdr:from>
    <xdr:to>
      <xdr:col>50</xdr:col>
      <xdr:colOff>100693</xdr:colOff>
      <xdr:row>5</xdr:row>
      <xdr:rowOff>155122</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2E1EE77-BDCB-41CD-BD5C-14828167E31E}"/>
            </a:ext>
          </a:extLst>
        </xdr:cNvPr>
        <xdr:cNvSpPr/>
      </xdr:nvSpPr>
      <xdr:spPr>
        <a:xfrm>
          <a:off x="6545036" y="353786"/>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27</xdr:col>
      <xdr:colOff>19050</xdr:colOff>
      <xdr:row>2</xdr:row>
      <xdr:rowOff>152400</xdr:rowOff>
    </xdr:from>
    <xdr:to>
      <xdr:col>34</xdr:col>
      <xdr:colOff>266700</xdr:colOff>
      <xdr:row>6</xdr:row>
      <xdr:rowOff>47625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25AAA75F-C337-42AD-BFD4-41FB377B52B9}"/>
            </a:ext>
          </a:extLst>
        </xdr:cNvPr>
        <xdr:cNvSpPr/>
      </xdr:nvSpPr>
      <xdr:spPr>
        <a:xfrm>
          <a:off x="8439150" y="495300"/>
          <a:ext cx="2381250" cy="654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27</xdr:col>
      <xdr:colOff>0</xdr:colOff>
      <xdr:row>3</xdr:row>
      <xdr:rowOff>0</xdr:rowOff>
    </xdr:from>
    <xdr:to>
      <xdr:col>35</xdr:col>
      <xdr:colOff>247650</xdr:colOff>
      <xdr:row>6</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DEC61F8-C7E8-4885-8236-B3BD53BC9017}"/>
            </a:ext>
          </a:extLst>
        </xdr:cNvPr>
        <xdr:cNvSpPr/>
      </xdr:nvSpPr>
      <xdr:spPr>
        <a:xfrm>
          <a:off x="7200900" y="5143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twoCellAnchor>
    <xdr:from>
      <xdr:col>26</xdr:col>
      <xdr:colOff>0</xdr:colOff>
      <xdr:row>15</xdr:row>
      <xdr:rowOff>342899</xdr:rowOff>
    </xdr:from>
    <xdr:to>
      <xdr:col>38</xdr:col>
      <xdr:colOff>228600</xdr:colOff>
      <xdr:row>20</xdr:row>
      <xdr:rowOff>200024</xdr:rowOff>
    </xdr:to>
    <xdr:sp macro="" textlink="">
      <xdr:nvSpPr>
        <xdr:cNvPr id="3" name="正方形/長方形 2">
          <a:extLst>
            <a:ext uri="{FF2B5EF4-FFF2-40B4-BE49-F238E27FC236}">
              <a16:creationId xmlns:a16="http://schemas.microsoft.com/office/drawing/2014/main" id="{D6384E73-9E0C-48BE-ADFF-FE58A8D0C61A}"/>
            </a:ext>
          </a:extLst>
        </xdr:cNvPr>
        <xdr:cNvSpPr/>
      </xdr:nvSpPr>
      <xdr:spPr>
        <a:xfrm>
          <a:off x="6934200" y="3305174"/>
          <a:ext cx="3429000" cy="157162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200"/>
            <a:t>（様式について補足）</a:t>
          </a:r>
          <a:endParaRPr lang="en-US" altLang="ja-JP" sz="1200"/>
        </a:p>
        <a:p>
          <a:pPr algn="l"/>
          <a:r>
            <a:rPr lang="ja-JP" altLang="en-US" sz="1200"/>
            <a:t>以下の場合、現場代理人等（変更）通知書に添付し提出してください。</a:t>
          </a:r>
          <a:endParaRPr lang="en-US" altLang="ja-JP" sz="1200"/>
        </a:p>
        <a:p>
          <a:r>
            <a:rPr lang="ja-JP" altLang="en-US" sz="1200"/>
            <a:t>・主任技術者の要件で実務経験の場合</a:t>
          </a:r>
        </a:p>
        <a:p>
          <a:r>
            <a:rPr lang="ja-JP" altLang="en-US" sz="1200"/>
            <a:t>・監理技術者の要件で建設業法第</a:t>
          </a:r>
          <a:r>
            <a:rPr lang="en-US" altLang="ja-JP" sz="1200"/>
            <a:t>15</a:t>
          </a:r>
          <a:r>
            <a:rPr lang="ja-JP" altLang="en-US" sz="1200"/>
            <a:t>条ロの場合</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2</xdr:row>
      <xdr:rowOff>0</xdr:rowOff>
    </xdr:from>
    <xdr:to>
      <xdr:col>14</xdr:col>
      <xdr:colOff>95250</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34FCF13-F198-462D-88EC-85C7A2635367}"/>
            </a:ext>
          </a:extLst>
        </xdr:cNvPr>
        <xdr:cNvSpPr/>
      </xdr:nvSpPr>
      <xdr:spPr>
        <a:xfrm>
          <a:off x="8382000" y="482600"/>
          <a:ext cx="2381250" cy="8572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0</xdr:colOff>
      <xdr:row>1</xdr:row>
      <xdr:rowOff>0</xdr:rowOff>
    </xdr:from>
    <xdr:to>
      <xdr:col>35</xdr:col>
      <xdr:colOff>247650</xdr:colOff>
      <xdr:row>4</xdr:row>
      <xdr:rowOff>66675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0AEFFAB-FC46-420F-AB32-9C2DAF790C7C}"/>
            </a:ext>
          </a:extLst>
        </xdr:cNvPr>
        <xdr:cNvSpPr/>
      </xdr:nvSpPr>
      <xdr:spPr>
        <a:xfrm>
          <a:off x="7200900" y="171450"/>
          <a:ext cx="2381250" cy="654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twoCellAnchor>
    <xdr:from>
      <xdr:col>27</xdr:col>
      <xdr:colOff>0</xdr:colOff>
      <xdr:row>14</xdr:row>
      <xdr:rowOff>0</xdr:rowOff>
    </xdr:from>
    <xdr:to>
      <xdr:col>37</xdr:col>
      <xdr:colOff>69851</xdr:colOff>
      <xdr:row>16</xdr:row>
      <xdr:rowOff>228600</xdr:rowOff>
    </xdr:to>
    <xdr:sp macro="" textlink="">
      <xdr:nvSpPr>
        <xdr:cNvPr id="3" name="正方形/長方形 2">
          <a:extLst>
            <a:ext uri="{FF2B5EF4-FFF2-40B4-BE49-F238E27FC236}">
              <a16:creationId xmlns:a16="http://schemas.microsoft.com/office/drawing/2014/main" id="{6A5B8D57-849A-4857-8DE5-C4D3250B78F0}"/>
            </a:ext>
          </a:extLst>
        </xdr:cNvPr>
        <xdr:cNvSpPr/>
      </xdr:nvSpPr>
      <xdr:spPr>
        <a:xfrm>
          <a:off x="7200900" y="2619375"/>
          <a:ext cx="2736851" cy="9144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200"/>
            <a:t>（様式について補足）</a:t>
          </a:r>
          <a:endParaRPr lang="en-US" altLang="ja-JP" sz="1200"/>
        </a:p>
        <a:p>
          <a:pPr algn="l"/>
          <a:r>
            <a:rPr lang="en-US" altLang="ja-JP" sz="1200"/>
            <a:t>【</a:t>
          </a:r>
          <a:r>
            <a:rPr lang="ja-JP" altLang="en-US" sz="1200"/>
            <a:t>種別</a:t>
          </a:r>
          <a:r>
            <a:rPr lang="en-US" altLang="ja-JP" sz="1200"/>
            <a:t>】</a:t>
          </a:r>
          <a:r>
            <a:rPr lang="ja-JP" altLang="en-US" sz="1200"/>
            <a:t>、</a:t>
          </a:r>
          <a:r>
            <a:rPr lang="en-US" altLang="ja-JP" sz="1200"/>
            <a:t>【</a:t>
          </a:r>
          <a:r>
            <a:rPr lang="ja-JP" altLang="en-US" sz="1200"/>
            <a:t>細別</a:t>
          </a:r>
          <a:r>
            <a:rPr lang="en-US" altLang="ja-JP" sz="1200"/>
            <a:t>】</a:t>
          </a:r>
          <a:r>
            <a:rPr lang="ja-JP" altLang="en-US" sz="1200"/>
            <a:t>、</a:t>
          </a:r>
          <a:r>
            <a:rPr lang="en-US" altLang="ja-JP" sz="1200"/>
            <a:t>【</a:t>
          </a:r>
          <a:r>
            <a:rPr lang="ja-JP" altLang="en-US" sz="1200"/>
            <a:t>規格</a:t>
          </a:r>
          <a:r>
            <a:rPr lang="en-US" altLang="ja-JP" sz="1200"/>
            <a:t>】</a:t>
          </a:r>
          <a:r>
            <a:rPr lang="ja-JP" altLang="en-US" sz="1200"/>
            <a:t>の各欄は基本的には記載不要です。</a:t>
          </a:r>
          <a:endParaRPr lang="en-US" altLang="ja-JP" sz="12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10</xdr:row>
      <xdr:rowOff>9525</xdr:rowOff>
    </xdr:from>
    <xdr:to>
      <xdr:col>8</xdr:col>
      <xdr:colOff>171450</xdr:colOff>
      <xdr:row>14</xdr:row>
      <xdr:rowOff>0</xdr:rowOff>
    </xdr:to>
    <xdr:sp macro="" textlink="">
      <xdr:nvSpPr>
        <xdr:cNvPr id="2" name="Line 3">
          <a:extLst>
            <a:ext uri="{FF2B5EF4-FFF2-40B4-BE49-F238E27FC236}">
              <a16:creationId xmlns:a16="http://schemas.microsoft.com/office/drawing/2014/main" id="{10B13C56-D909-4991-B992-9DC58B32310D}"/>
            </a:ext>
          </a:extLst>
        </xdr:cNvPr>
        <xdr:cNvSpPr>
          <a:spLocks noChangeShapeType="1"/>
        </xdr:cNvSpPr>
      </xdr:nvSpPr>
      <xdr:spPr bwMode="auto">
        <a:xfrm>
          <a:off x="0" y="1708150"/>
          <a:ext cx="1797050" cy="673100"/>
        </a:xfrm>
        <a:prstGeom prst="line">
          <a:avLst/>
        </a:prstGeom>
        <a:noFill/>
        <a:ln w="3175">
          <a:solidFill>
            <a:srgbClr val="000000"/>
          </a:solidFill>
          <a:round/>
          <a:headEnd/>
          <a:tailEnd/>
        </a:ln>
      </xdr:spPr>
    </xdr:sp>
    <xdr:clientData/>
  </xdr:twoCellAnchor>
  <xdr:twoCellAnchor>
    <xdr:from>
      <xdr:col>0</xdr:col>
      <xdr:colOff>0</xdr:colOff>
      <xdr:row>10</xdr:row>
      <xdr:rowOff>9525</xdr:rowOff>
    </xdr:from>
    <xdr:to>
      <xdr:col>9</xdr:col>
      <xdr:colOff>0</xdr:colOff>
      <xdr:row>12</xdr:row>
      <xdr:rowOff>0</xdr:rowOff>
    </xdr:to>
    <xdr:sp macro="" textlink="">
      <xdr:nvSpPr>
        <xdr:cNvPr id="3" name="Line 4">
          <a:extLst>
            <a:ext uri="{FF2B5EF4-FFF2-40B4-BE49-F238E27FC236}">
              <a16:creationId xmlns:a16="http://schemas.microsoft.com/office/drawing/2014/main" id="{680211D0-E2A8-47E3-9365-36784B2371F8}"/>
            </a:ext>
          </a:extLst>
        </xdr:cNvPr>
        <xdr:cNvSpPr>
          <a:spLocks noChangeShapeType="1"/>
        </xdr:cNvSpPr>
      </xdr:nvSpPr>
      <xdr:spPr bwMode="auto">
        <a:xfrm flipH="1" flipV="1">
          <a:off x="0" y="1708150"/>
          <a:ext cx="1828800" cy="330200"/>
        </a:xfrm>
        <a:prstGeom prst="line">
          <a:avLst/>
        </a:prstGeom>
        <a:noFill/>
        <a:ln w="3175">
          <a:solidFill>
            <a:srgbClr val="000000"/>
          </a:solidFill>
          <a:round/>
          <a:headEnd/>
          <a:tailEnd/>
        </a:ln>
      </xdr:spPr>
    </xdr:sp>
    <xdr:clientData/>
  </xdr:twoCellAnchor>
  <xdr:twoCellAnchor>
    <xdr:from>
      <xdr:col>47</xdr:col>
      <xdr:colOff>0</xdr:colOff>
      <xdr:row>1</xdr:row>
      <xdr:rowOff>0</xdr:rowOff>
    </xdr:from>
    <xdr:to>
      <xdr:col>57</xdr:col>
      <xdr:colOff>190500</xdr:colOff>
      <xdr:row>3</xdr:row>
      <xdr:rowOff>152400</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36B1FB1D-DB99-4D8F-97A6-CF9A40F9B681}"/>
            </a:ext>
          </a:extLst>
        </xdr:cNvPr>
        <xdr:cNvSpPr/>
      </xdr:nvSpPr>
      <xdr:spPr>
        <a:xfrm>
          <a:off x="11239500" y="171450"/>
          <a:ext cx="2400300" cy="647700"/>
        </a:xfrm>
        <a:prstGeom prst="rect">
          <a:avLst/>
        </a:prstGeom>
        <a:solidFill>
          <a:srgbClr val="156082"/>
        </a:solidFill>
        <a:ln w="19050" cap="flat" cmpd="sng" algn="ctr">
          <a:solidFill>
            <a:srgbClr val="156082">
              <a:shade val="15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 lastClr="FFFFFF"/>
              </a:solidFill>
              <a:effectLst/>
              <a:uLnTx/>
              <a:uFillTx/>
              <a:latin typeface="Aptos Narrow" panose="02110004020202020204"/>
              <a:ea typeface="游ゴシック" panose="020B0400000000000000" pitchFamily="50" charset="-128"/>
              <a:cs typeface="+mn-cs"/>
            </a:rPr>
            <a:t>書類一覧へ戻る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10</xdr:row>
      <xdr:rowOff>9525</xdr:rowOff>
    </xdr:from>
    <xdr:to>
      <xdr:col>8</xdr:col>
      <xdr:colOff>171450</xdr:colOff>
      <xdr:row>14</xdr:row>
      <xdr:rowOff>0</xdr:rowOff>
    </xdr:to>
    <xdr:sp macro="" textlink="">
      <xdr:nvSpPr>
        <xdr:cNvPr id="2" name="Line 3">
          <a:extLst>
            <a:ext uri="{FF2B5EF4-FFF2-40B4-BE49-F238E27FC236}">
              <a16:creationId xmlns:a16="http://schemas.microsoft.com/office/drawing/2014/main" id="{3781EBC2-A9FE-4DBC-BFB8-B7CECBE75380}"/>
            </a:ext>
          </a:extLst>
        </xdr:cNvPr>
        <xdr:cNvSpPr>
          <a:spLocks noChangeShapeType="1"/>
        </xdr:cNvSpPr>
      </xdr:nvSpPr>
      <xdr:spPr bwMode="auto">
        <a:xfrm>
          <a:off x="0" y="1879600"/>
          <a:ext cx="1797050" cy="673100"/>
        </a:xfrm>
        <a:prstGeom prst="line">
          <a:avLst/>
        </a:prstGeom>
        <a:noFill/>
        <a:ln w="3175">
          <a:solidFill>
            <a:srgbClr val="000000"/>
          </a:solidFill>
          <a:round/>
          <a:headEnd/>
          <a:tailEnd/>
        </a:ln>
      </xdr:spPr>
    </xdr:sp>
    <xdr:clientData/>
  </xdr:twoCellAnchor>
  <xdr:twoCellAnchor>
    <xdr:from>
      <xdr:col>0</xdr:col>
      <xdr:colOff>0</xdr:colOff>
      <xdr:row>10</xdr:row>
      <xdr:rowOff>9525</xdr:rowOff>
    </xdr:from>
    <xdr:to>
      <xdr:col>9</xdr:col>
      <xdr:colOff>0</xdr:colOff>
      <xdr:row>12</xdr:row>
      <xdr:rowOff>0</xdr:rowOff>
    </xdr:to>
    <xdr:sp macro="" textlink="">
      <xdr:nvSpPr>
        <xdr:cNvPr id="3" name="Line 4">
          <a:extLst>
            <a:ext uri="{FF2B5EF4-FFF2-40B4-BE49-F238E27FC236}">
              <a16:creationId xmlns:a16="http://schemas.microsoft.com/office/drawing/2014/main" id="{418F44FA-6D06-4086-BA07-C796281B682C}"/>
            </a:ext>
          </a:extLst>
        </xdr:cNvPr>
        <xdr:cNvSpPr>
          <a:spLocks noChangeShapeType="1"/>
        </xdr:cNvSpPr>
      </xdr:nvSpPr>
      <xdr:spPr bwMode="auto">
        <a:xfrm flipH="1" flipV="1">
          <a:off x="0" y="1879600"/>
          <a:ext cx="1828800" cy="330200"/>
        </a:xfrm>
        <a:prstGeom prst="line">
          <a:avLst/>
        </a:prstGeom>
        <a:noFill/>
        <a:ln w="3175">
          <a:solidFill>
            <a:srgbClr val="000000"/>
          </a:solidFill>
          <a:round/>
          <a:headEnd/>
          <a:tailEnd/>
        </a:ln>
      </xdr:spPr>
    </xdr:sp>
    <xdr:clientData/>
  </xdr:twoCellAnchor>
  <xdr:twoCellAnchor>
    <xdr:from>
      <xdr:col>47</xdr:col>
      <xdr:colOff>0</xdr:colOff>
      <xdr:row>1</xdr:row>
      <xdr:rowOff>0</xdr:rowOff>
    </xdr:from>
    <xdr:to>
      <xdr:col>57</xdr:col>
      <xdr:colOff>190500</xdr:colOff>
      <xdr:row>3</xdr:row>
      <xdr:rowOff>152400</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BEFC1CD6-E152-4EE5-816D-FD8C423F49D7}"/>
            </a:ext>
          </a:extLst>
        </xdr:cNvPr>
        <xdr:cNvSpPr/>
      </xdr:nvSpPr>
      <xdr:spPr>
        <a:xfrm>
          <a:off x="11239500" y="171450"/>
          <a:ext cx="240030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24</xdr:col>
      <xdr:colOff>38100</xdr:colOff>
      <xdr:row>43</xdr:row>
      <xdr:rowOff>9525</xdr:rowOff>
    </xdr:from>
    <xdr:to>
      <xdr:col>27</xdr:col>
      <xdr:colOff>114300</xdr:colOff>
      <xdr:row>47</xdr:row>
      <xdr:rowOff>66675</xdr:rowOff>
    </xdr:to>
    <xdr:sp macro="" textlink="">
      <xdr:nvSpPr>
        <xdr:cNvPr id="2" name="正方形/長方形 1">
          <a:extLst>
            <a:ext uri="{FF2B5EF4-FFF2-40B4-BE49-F238E27FC236}">
              <a16:creationId xmlns:a16="http://schemas.microsoft.com/office/drawing/2014/main" id="{C28B0760-454D-4E6E-BA28-DA3E068C0F9B}"/>
            </a:ext>
          </a:extLst>
        </xdr:cNvPr>
        <xdr:cNvSpPr/>
      </xdr:nvSpPr>
      <xdr:spPr>
        <a:xfrm>
          <a:off x="18326100" y="10388600"/>
          <a:ext cx="2362200" cy="1022350"/>
        </a:xfrm>
        <a:prstGeom prst="rect">
          <a:avLst/>
        </a:prstGeom>
        <a:noFill/>
        <a:ln>
          <a:solidFill>
            <a:sysClr val="windowText" lastClr="00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1100">
              <a:solidFill>
                <a:sysClr val="windowText" lastClr="000000"/>
              </a:solidFill>
            </a:rPr>
            <a:t>電子印鑑</a:t>
          </a:r>
        </a:p>
      </xdr:txBody>
    </xdr:sp>
    <xdr:clientData/>
  </xdr:twoCellAnchor>
  <xdr:twoCellAnchor>
    <xdr:from>
      <xdr:col>34</xdr:col>
      <xdr:colOff>0</xdr:colOff>
      <xdr:row>3</xdr:row>
      <xdr:rowOff>0</xdr:rowOff>
    </xdr:from>
    <xdr:to>
      <xdr:col>42</xdr:col>
      <xdr:colOff>95250</xdr:colOff>
      <xdr:row>5</xdr:row>
      <xdr:rowOff>157843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E9992633-2476-461A-8C21-90DA44E60EE3}"/>
            </a:ext>
          </a:extLst>
        </xdr:cNvPr>
        <xdr:cNvSpPr/>
      </xdr:nvSpPr>
      <xdr:spPr>
        <a:xfrm>
          <a:off x="25908000" y="723900"/>
          <a:ext cx="6191250" cy="643618"/>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104775</xdr:colOff>
      <xdr:row>50</xdr:row>
      <xdr:rowOff>28574</xdr:rowOff>
    </xdr:from>
    <xdr:to>
      <xdr:col>4</xdr:col>
      <xdr:colOff>590550</xdr:colOff>
      <xdr:row>50</xdr:row>
      <xdr:rowOff>247649</xdr:rowOff>
    </xdr:to>
    <xdr:sp macro="" textlink="">
      <xdr:nvSpPr>
        <xdr:cNvPr id="2" name="テキスト ボックス 1">
          <a:extLst>
            <a:ext uri="{FF2B5EF4-FFF2-40B4-BE49-F238E27FC236}">
              <a16:creationId xmlns:a16="http://schemas.microsoft.com/office/drawing/2014/main" id="{D4598F36-DD26-4FAB-8FD3-49373523EB9A}"/>
            </a:ext>
          </a:extLst>
        </xdr:cNvPr>
        <xdr:cNvSpPr txBox="1"/>
      </xdr:nvSpPr>
      <xdr:spPr>
        <a:xfrm>
          <a:off x="2127250" y="10375899"/>
          <a:ext cx="1358900" cy="215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就労予定延人数</a:t>
          </a:r>
        </a:p>
      </xdr:txBody>
    </xdr:sp>
    <xdr:clientData/>
  </xdr:twoCellAnchor>
  <xdr:twoCellAnchor>
    <xdr:from>
      <xdr:col>5</xdr:col>
      <xdr:colOff>609600</xdr:colOff>
      <xdr:row>50</xdr:row>
      <xdr:rowOff>28575</xdr:rowOff>
    </xdr:from>
    <xdr:to>
      <xdr:col>7</xdr:col>
      <xdr:colOff>304800</xdr:colOff>
      <xdr:row>50</xdr:row>
      <xdr:rowOff>244575</xdr:rowOff>
    </xdr:to>
    <xdr:sp macro="" textlink="">
      <xdr:nvSpPr>
        <xdr:cNvPr id="3" name="テキスト ボックス 2">
          <a:extLst>
            <a:ext uri="{FF2B5EF4-FFF2-40B4-BE49-F238E27FC236}">
              <a16:creationId xmlns:a16="http://schemas.microsoft.com/office/drawing/2014/main" id="{45006562-03D3-4A0A-95C2-0C7B5A48FD3E}"/>
            </a:ext>
          </a:extLst>
        </xdr:cNvPr>
        <xdr:cNvSpPr txBox="1"/>
      </xdr:nvSpPr>
      <xdr:spPr>
        <a:xfrm>
          <a:off x="4381500" y="10375900"/>
          <a:ext cx="1447800" cy="212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販売価格</a:t>
          </a:r>
        </a:p>
      </xdr:txBody>
    </xdr:sp>
    <xdr:clientData/>
  </xdr:twoCellAnchor>
  <xdr:twoCellAnchor>
    <xdr:from>
      <xdr:col>2</xdr:col>
      <xdr:colOff>638175</xdr:colOff>
      <xdr:row>50</xdr:row>
      <xdr:rowOff>219075</xdr:rowOff>
    </xdr:from>
    <xdr:to>
      <xdr:col>4</xdr:col>
      <xdr:colOff>317025</xdr:colOff>
      <xdr:row>50</xdr:row>
      <xdr:rowOff>471075</xdr:rowOff>
    </xdr:to>
    <xdr:sp macro="" textlink="">
      <xdr:nvSpPr>
        <xdr:cNvPr id="4" name="テキスト ボックス 3">
          <a:extLst>
            <a:ext uri="{FF2B5EF4-FFF2-40B4-BE49-F238E27FC236}">
              <a16:creationId xmlns:a16="http://schemas.microsoft.com/office/drawing/2014/main" id="{1938BFDF-F603-47FB-9B9A-D0E1809FAACE}"/>
            </a:ext>
          </a:extLst>
        </xdr:cNvPr>
        <xdr:cNvSpPr txBox="1"/>
      </xdr:nvSpPr>
      <xdr:spPr>
        <a:xfrm>
          <a:off x="1784350" y="10566400"/>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a:t>
          </a:r>
          <a:r>
            <a:rPr kumimoji="1" lang="ja-JP" altLang="en-US" sz="1100" baseline="0">
              <a:solidFill>
                <a:srgbClr val="FF0000"/>
              </a:solidFill>
            </a:rPr>
            <a:t> </a:t>
          </a:r>
          <a:r>
            <a:rPr kumimoji="1" lang="ja-JP" altLang="en-US" sz="1100">
              <a:solidFill>
                <a:srgbClr val="FF0000"/>
              </a:solidFill>
            </a:rPr>
            <a:t>人日</a:t>
          </a:r>
        </a:p>
      </xdr:txBody>
    </xdr:sp>
    <xdr:clientData/>
  </xdr:twoCellAnchor>
  <xdr:twoCellAnchor>
    <xdr:from>
      <xdr:col>5</xdr:col>
      <xdr:colOff>228600</xdr:colOff>
      <xdr:row>50</xdr:row>
      <xdr:rowOff>219075</xdr:rowOff>
    </xdr:from>
    <xdr:to>
      <xdr:col>6</xdr:col>
      <xdr:colOff>698025</xdr:colOff>
      <xdr:row>50</xdr:row>
      <xdr:rowOff>471075</xdr:rowOff>
    </xdr:to>
    <xdr:sp macro="" textlink="">
      <xdr:nvSpPr>
        <xdr:cNvPr id="5" name="テキスト ボックス 4">
          <a:extLst>
            <a:ext uri="{FF2B5EF4-FFF2-40B4-BE49-F238E27FC236}">
              <a16:creationId xmlns:a16="http://schemas.microsoft.com/office/drawing/2014/main" id="{62A373C8-9B26-4236-B8E3-CA8A7BD812CB}"/>
            </a:ext>
          </a:extLst>
        </xdr:cNvPr>
        <xdr:cNvSpPr txBox="1"/>
      </xdr:nvSpPr>
      <xdr:spPr>
        <a:xfrm>
          <a:off x="4000500" y="10566400"/>
          <a:ext cx="134890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円</a:t>
          </a:r>
        </a:p>
      </xdr:txBody>
    </xdr:sp>
    <xdr:clientData/>
  </xdr:twoCellAnchor>
  <xdr:twoCellAnchor>
    <xdr:from>
      <xdr:col>7</xdr:col>
      <xdr:colOff>685800</xdr:colOff>
      <xdr:row>50</xdr:row>
      <xdr:rowOff>219075</xdr:rowOff>
    </xdr:from>
    <xdr:to>
      <xdr:col>9</xdr:col>
      <xdr:colOff>364650</xdr:colOff>
      <xdr:row>50</xdr:row>
      <xdr:rowOff>471075</xdr:rowOff>
    </xdr:to>
    <xdr:sp macro="" textlink="">
      <xdr:nvSpPr>
        <xdr:cNvPr id="6" name="テキスト ボックス 5">
          <a:extLst>
            <a:ext uri="{FF2B5EF4-FFF2-40B4-BE49-F238E27FC236}">
              <a16:creationId xmlns:a16="http://schemas.microsoft.com/office/drawing/2014/main" id="{30B324B6-E55E-486D-B192-1B6614C6BF22}"/>
            </a:ext>
          </a:extLst>
        </xdr:cNvPr>
        <xdr:cNvSpPr txBox="1"/>
      </xdr:nvSpPr>
      <xdr:spPr>
        <a:xfrm>
          <a:off x="6210300" y="10566400"/>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円</a:t>
          </a:r>
        </a:p>
      </xdr:txBody>
    </xdr:sp>
    <xdr:clientData/>
  </xdr:twoCellAnchor>
  <xdr:twoCellAnchor>
    <xdr:from>
      <xdr:col>4</xdr:col>
      <xdr:colOff>552450</xdr:colOff>
      <xdr:row>50</xdr:row>
      <xdr:rowOff>219074</xdr:rowOff>
    </xdr:from>
    <xdr:to>
      <xdr:col>5</xdr:col>
      <xdr:colOff>133350</xdr:colOff>
      <xdr:row>50</xdr:row>
      <xdr:rowOff>514350</xdr:rowOff>
    </xdr:to>
    <xdr:sp macro="" textlink="">
      <xdr:nvSpPr>
        <xdr:cNvPr id="7" name="テキスト ボックス 6">
          <a:extLst>
            <a:ext uri="{FF2B5EF4-FFF2-40B4-BE49-F238E27FC236}">
              <a16:creationId xmlns:a16="http://schemas.microsoft.com/office/drawing/2014/main" id="{8044456D-5E92-484F-9E8C-4BF4B9DE0324}"/>
            </a:ext>
          </a:extLst>
        </xdr:cNvPr>
        <xdr:cNvSpPr txBox="1"/>
      </xdr:nvSpPr>
      <xdr:spPr>
        <a:xfrm>
          <a:off x="3448050" y="10566399"/>
          <a:ext cx="457200" cy="292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endParaRPr kumimoji="1" lang="ja-JP" altLang="en-US" sz="1000">
            <a:solidFill>
              <a:srgbClr val="FF0000"/>
            </a:solidFill>
          </a:endParaRPr>
        </a:p>
      </xdr:txBody>
    </xdr:sp>
    <xdr:clientData/>
  </xdr:twoCellAnchor>
  <xdr:twoCellAnchor>
    <xdr:from>
      <xdr:col>7</xdr:col>
      <xdr:colOff>142875</xdr:colOff>
      <xdr:row>50</xdr:row>
      <xdr:rowOff>219074</xdr:rowOff>
    </xdr:from>
    <xdr:to>
      <xdr:col>7</xdr:col>
      <xdr:colOff>514350</xdr:colOff>
      <xdr:row>50</xdr:row>
      <xdr:rowOff>514350</xdr:rowOff>
    </xdr:to>
    <xdr:sp macro="" textlink="">
      <xdr:nvSpPr>
        <xdr:cNvPr id="8" name="テキスト ボックス 7">
          <a:extLst>
            <a:ext uri="{FF2B5EF4-FFF2-40B4-BE49-F238E27FC236}">
              <a16:creationId xmlns:a16="http://schemas.microsoft.com/office/drawing/2014/main" id="{6AB8793F-4C5C-4140-A239-208477ED12C4}"/>
            </a:ext>
          </a:extLst>
        </xdr:cNvPr>
        <xdr:cNvSpPr txBox="1"/>
      </xdr:nvSpPr>
      <xdr:spPr>
        <a:xfrm>
          <a:off x="5670550" y="10566399"/>
          <a:ext cx="368300" cy="292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rPr>
            <a:t>＝</a:t>
          </a:r>
        </a:p>
      </xdr:txBody>
    </xdr:sp>
    <xdr:clientData/>
  </xdr:twoCellAnchor>
  <xdr:twoCellAnchor>
    <xdr:from>
      <xdr:col>3</xdr:col>
      <xdr:colOff>104775</xdr:colOff>
      <xdr:row>52</xdr:row>
      <xdr:rowOff>38100</xdr:rowOff>
    </xdr:from>
    <xdr:to>
      <xdr:col>4</xdr:col>
      <xdr:colOff>590550</xdr:colOff>
      <xdr:row>52</xdr:row>
      <xdr:rowOff>254100</xdr:rowOff>
    </xdr:to>
    <xdr:sp macro="" textlink="">
      <xdr:nvSpPr>
        <xdr:cNvPr id="9" name="テキスト ボックス 8">
          <a:extLst>
            <a:ext uri="{FF2B5EF4-FFF2-40B4-BE49-F238E27FC236}">
              <a16:creationId xmlns:a16="http://schemas.microsoft.com/office/drawing/2014/main" id="{D3D0A0A0-BEAF-4821-84CD-D220D2CB99E6}"/>
            </a:ext>
          </a:extLst>
        </xdr:cNvPr>
        <xdr:cNvSpPr txBox="1"/>
      </xdr:nvSpPr>
      <xdr:spPr>
        <a:xfrm>
          <a:off x="2127250" y="11214100"/>
          <a:ext cx="1358900" cy="21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総工事費</a:t>
          </a:r>
        </a:p>
      </xdr:txBody>
    </xdr:sp>
    <xdr:clientData/>
  </xdr:twoCellAnchor>
  <xdr:twoCellAnchor>
    <xdr:from>
      <xdr:col>5</xdr:col>
      <xdr:colOff>28575</xdr:colOff>
      <xdr:row>52</xdr:row>
      <xdr:rowOff>38099</xdr:rowOff>
    </xdr:from>
    <xdr:to>
      <xdr:col>5</xdr:col>
      <xdr:colOff>742950</xdr:colOff>
      <xdr:row>52</xdr:row>
      <xdr:rowOff>254099</xdr:rowOff>
    </xdr:to>
    <xdr:sp macro="" textlink="">
      <xdr:nvSpPr>
        <xdr:cNvPr id="10" name="テキスト ボックス 9">
          <a:extLst>
            <a:ext uri="{FF2B5EF4-FFF2-40B4-BE49-F238E27FC236}">
              <a16:creationId xmlns:a16="http://schemas.microsoft.com/office/drawing/2014/main" id="{B1B31D43-9BB2-44DF-B6F6-F628BA090A7D}"/>
            </a:ext>
          </a:extLst>
        </xdr:cNvPr>
        <xdr:cNvSpPr txBox="1"/>
      </xdr:nvSpPr>
      <xdr:spPr>
        <a:xfrm>
          <a:off x="3803650" y="11214099"/>
          <a:ext cx="711200" cy="21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購入率</a:t>
          </a:r>
        </a:p>
      </xdr:txBody>
    </xdr:sp>
    <xdr:clientData/>
  </xdr:twoCellAnchor>
  <xdr:twoCellAnchor>
    <xdr:from>
      <xdr:col>2</xdr:col>
      <xdr:colOff>638175</xdr:colOff>
      <xdr:row>52</xdr:row>
      <xdr:rowOff>247650</xdr:rowOff>
    </xdr:from>
    <xdr:to>
      <xdr:col>4</xdr:col>
      <xdr:colOff>317025</xdr:colOff>
      <xdr:row>52</xdr:row>
      <xdr:rowOff>499650</xdr:rowOff>
    </xdr:to>
    <xdr:sp macro="" textlink="">
      <xdr:nvSpPr>
        <xdr:cNvPr id="11" name="テキスト ボックス 10">
          <a:extLst>
            <a:ext uri="{FF2B5EF4-FFF2-40B4-BE49-F238E27FC236}">
              <a16:creationId xmlns:a16="http://schemas.microsoft.com/office/drawing/2014/main" id="{2DC86C3C-73FA-4269-A378-94FF0C835896}"/>
            </a:ext>
          </a:extLst>
        </xdr:cNvPr>
        <xdr:cNvSpPr txBox="1"/>
      </xdr:nvSpPr>
      <xdr:spPr>
        <a:xfrm>
          <a:off x="1784350" y="11423650"/>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人日</a:t>
          </a:r>
        </a:p>
      </xdr:txBody>
    </xdr:sp>
    <xdr:clientData/>
  </xdr:twoCellAnchor>
  <xdr:twoCellAnchor>
    <xdr:from>
      <xdr:col>5</xdr:col>
      <xdr:colOff>0</xdr:colOff>
      <xdr:row>52</xdr:row>
      <xdr:rowOff>247650</xdr:rowOff>
    </xdr:from>
    <xdr:to>
      <xdr:col>5</xdr:col>
      <xdr:colOff>540000</xdr:colOff>
      <xdr:row>52</xdr:row>
      <xdr:rowOff>427650</xdr:rowOff>
    </xdr:to>
    <xdr:sp macro="" textlink="">
      <xdr:nvSpPr>
        <xdr:cNvPr id="12" name="テキスト ボックス 11">
          <a:extLst>
            <a:ext uri="{FF2B5EF4-FFF2-40B4-BE49-F238E27FC236}">
              <a16:creationId xmlns:a16="http://schemas.microsoft.com/office/drawing/2014/main" id="{2A6523CD-DF75-4C33-A4AB-5AE5329F8181}"/>
            </a:ext>
          </a:extLst>
        </xdr:cNvPr>
        <xdr:cNvSpPr txBox="1"/>
      </xdr:nvSpPr>
      <xdr:spPr>
        <a:xfrm>
          <a:off x="3771900" y="11423650"/>
          <a:ext cx="543175" cy="183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a:t>
          </a:r>
        </a:p>
      </xdr:txBody>
    </xdr:sp>
    <xdr:clientData/>
  </xdr:twoCellAnchor>
  <xdr:twoCellAnchor>
    <xdr:from>
      <xdr:col>7</xdr:col>
      <xdr:colOff>685800</xdr:colOff>
      <xdr:row>52</xdr:row>
      <xdr:rowOff>247650</xdr:rowOff>
    </xdr:from>
    <xdr:to>
      <xdr:col>9</xdr:col>
      <xdr:colOff>364650</xdr:colOff>
      <xdr:row>52</xdr:row>
      <xdr:rowOff>499650</xdr:rowOff>
    </xdr:to>
    <xdr:sp macro="" textlink="">
      <xdr:nvSpPr>
        <xdr:cNvPr id="13" name="テキスト ボックス 12">
          <a:extLst>
            <a:ext uri="{FF2B5EF4-FFF2-40B4-BE49-F238E27FC236}">
              <a16:creationId xmlns:a16="http://schemas.microsoft.com/office/drawing/2014/main" id="{02933602-10AA-4B50-927C-DFD3FDE37B02}"/>
            </a:ext>
          </a:extLst>
        </xdr:cNvPr>
        <xdr:cNvSpPr txBox="1"/>
      </xdr:nvSpPr>
      <xdr:spPr>
        <a:xfrm>
          <a:off x="6210300" y="11423650"/>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円</a:t>
          </a:r>
        </a:p>
      </xdr:txBody>
    </xdr:sp>
    <xdr:clientData/>
  </xdr:twoCellAnchor>
  <xdr:twoCellAnchor>
    <xdr:from>
      <xdr:col>4</xdr:col>
      <xdr:colOff>428625</xdr:colOff>
      <xdr:row>52</xdr:row>
      <xdr:rowOff>247649</xdr:rowOff>
    </xdr:from>
    <xdr:to>
      <xdr:col>5</xdr:col>
      <xdr:colOff>9525</xdr:colOff>
      <xdr:row>52</xdr:row>
      <xdr:rowOff>542925</xdr:rowOff>
    </xdr:to>
    <xdr:sp macro="" textlink="">
      <xdr:nvSpPr>
        <xdr:cNvPr id="14" name="テキスト ボックス 13">
          <a:extLst>
            <a:ext uri="{FF2B5EF4-FFF2-40B4-BE49-F238E27FC236}">
              <a16:creationId xmlns:a16="http://schemas.microsoft.com/office/drawing/2014/main" id="{9A11DC37-E554-4639-8C4A-8E1233933DC0}"/>
            </a:ext>
          </a:extLst>
        </xdr:cNvPr>
        <xdr:cNvSpPr txBox="1"/>
      </xdr:nvSpPr>
      <xdr:spPr>
        <a:xfrm>
          <a:off x="3327400" y="11423649"/>
          <a:ext cx="457200" cy="2984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endParaRPr kumimoji="1" lang="ja-JP" altLang="en-US" sz="1000">
            <a:solidFill>
              <a:srgbClr val="FF0000"/>
            </a:solidFill>
          </a:endParaRPr>
        </a:p>
      </xdr:txBody>
    </xdr:sp>
    <xdr:clientData/>
  </xdr:twoCellAnchor>
  <xdr:twoCellAnchor>
    <xdr:from>
      <xdr:col>7</xdr:col>
      <xdr:colOff>142875</xdr:colOff>
      <xdr:row>52</xdr:row>
      <xdr:rowOff>247649</xdr:rowOff>
    </xdr:from>
    <xdr:to>
      <xdr:col>7</xdr:col>
      <xdr:colOff>514350</xdr:colOff>
      <xdr:row>52</xdr:row>
      <xdr:rowOff>542925</xdr:rowOff>
    </xdr:to>
    <xdr:sp macro="" textlink="">
      <xdr:nvSpPr>
        <xdr:cNvPr id="15" name="テキスト ボックス 14">
          <a:extLst>
            <a:ext uri="{FF2B5EF4-FFF2-40B4-BE49-F238E27FC236}">
              <a16:creationId xmlns:a16="http://schemas.microsoft.com/office/drawing/2014/main" id="{FD77DBA6-1536-4C39-B507-4AE8425B9414}"/>
            </a:ext>
          </a:extLst>
        </xdr:cNvPr>
        <xdr:cNvSpPr txBox="1"/>
      </xdr:nvSpPr>
      <xdr:spPr>
        <a:xfrm>
          <a:off x="5670550" y="11423649"/>
          <a:ext cx="368300" cy="2984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rPr>
            <a:t>＝</a:t>
          </a:r>
        </a:p>
      </xdr:txBody>
    </xdr:sp>
    <xdr:clientData/>
  </xdr:twoCellAnchor>
  <xdr:twoCellAnchor>
    <xdr:from>
      <xdr:col>6</xdr:col>
      <xdr:colOff>171450</xdr:colOff>
      <xdr:row>52</xdr:row>
      <xdr:rowOff>38099</xdr:rowOff>
    </xdr:from>
    <xdr:to>
      <xdr:col>7</xdr:col>
      <xdr:colOff>95250</xdr:colOff>
      <xdr:row>52</xdr:row>
      <xdr:rowOff>254099</xdr:rowOff>
    </xdr:to>
    <xdr:sp macro="" textlink="">
      <xdr:nvSpPr>
        <xdr:cNvPr id="16" name="テキスト ボックス 15">
          <a:extLst>
            <a:ext uri="{FF2B5EF4-FFF2-40B4-BE49-F238E27FC236}">
              <a16:creationId xmlns:a16="http://schemas.microsoft.com/office/drawing/2014/main" id="{A0AF5967-1178-48BF-A27B-3D2167AF2544}"/>
            </a:ext>
          </a:extLst>
        </xdr:cNvPr>
        <xdr:cNvSpPr txBox="1"/>
      </xdr:nvSpPr>
      <xdr:spPr>
        <a:xfrm>
          <a:off x="4819650" y="11214099"/>
          <a:ext cx="800100" cy="21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solidFill>
                <a:srgbClr val="FF0000"/>
              </a:solidFill>
            </a:rPr>
            <a:t>※</a:t>
          </a:r>
          <a:r>
            <a:rPr kumimoji="1" lang="ja-JP" altLang="en-US" sz="800">
              <a:solidFill>
                <a:srgbClr val="FF0000"/>
              </a:solidFill>
            </a:rPr>
            <a:t>加入率</a:t>
          </a:r>
        </a:p>
      </xdr:txBody>
    </xdr:sp>
    <xdr:clientData/>
  </xdr:twoCellAnchor>
  <xdr:twoCellAnchor>
    <xdr:from>
      <xdr:col>6</xdr:col>
      <xdr:colOff>190500</xdr:colOff>
      <xdr:row>52</xdr:row>
      <xdr:rowOff>247650</xdr:rowOff>
    </xdr:from>
    <xdr:to>
      <xdr:col>6</xdr:col>
      <xdr:colOff>730500</xdr:colOff>
      <xdr:row>52</xdr:row>
      <xdr:rowOff>427650</xdr:rowOff>
    </xdr:to>
    <xdr:sp macro="" textlink="">
      <xdr:nvSpPr>
        <xdr:cNvPr id="17" name="テキスト ボックス 16">
          <a:extLst>
            <a:ext uri="{FF2B5EF4-FFF2-40B4-BE49-F238E27FC236}">
              <a16:creationId xmlns:a16="http://schemas.microsoft.com/office/drawing/2014/main" id="{B0AF191A-C49D-4912-8782-B3F95FB229C2}"/>
            </a:ext>
          </a:extLst>
        </xdr:cNvPr>
        <xdr:cNvSpPr txBox="1"/>
      </xdr:nvSpPr>
      <xdr:spPr>
        <a:xfrm>
          <a:off x="4838700" y="11423650"/>
          <a:ext cx="543175" cy="183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　 </a:t>
          </a:r>
          <a:r>
            <a:rPr kumimoji="1" lang="ja-JP" altLang="en-US" sz="800">
              <a:solidFill>
                <a:srgbClr val="FF0000"/>
              </a:solidFill>
            </a:rPr>
            <a:t>　％</a:t>
          </a:r>
          <a:r>
            <a:rPr kumimoji="1" lang="ja-JP" altLang="en-US" sz="1100">
              <a:solidFill>
                <a:srgbClr val="FF0000"/>
              </a:solidFill>
            </a:rPr>
            <a:t>　　　　　　</a:t>
          </a:r>
        </a:p>
      </xdr:txBody>
    </xdr:sp>
    <xdr:clientData/>
  </xdr:twoCellAnchor>
  <xdr:twoCellAnchor>
    <xdr:from>
      <xdr:col>5</xdr:col>
      <xdr:colOff>628650</xdr:colOff>
      <xdr:row>52</xdr:row>
      <xdr:rowOff>247649</xdr:rowOff>
    </xdr:from>
    <xdr:to>
      <xdr:col>6</xdr:col>
      <xdr:colOff>209550</xdr:colOff>
      <xdr:row>52</xdr:row>
      <xdr:rowOff>542925</xdr:rowOff>
    </xdr:to>
    <xdr:sp macro="" textlink="">
      <xdr:nvSpPr>
        <xdr:cNvPr id="18" name="テキスト ボックス 17">
          <a:extLst>
            <a:ext uri="{FF2B5EF4-FFF2-40B4-BE49-F238E27FC236}">
              <a16:creationId xmlns:a16="http://schemas.microsoft.com/office/drawing/2014/main" id="{A6A1EAF2-8CC0-47E0-B6BB-83259DA6493A}"/>
            </a:ext>
          </a:extLst>
        </xdr:cNvPr>
        <xdr:cNvSpPr txBox="1"/>
      </xdr:nvSpPr>
      <xdr:spPr>
        <a:xfrm>
          <a:off x="4400550" y="11423649"/>
          <a:ext cx="457200" cy="2984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endParaRPr kumimoji="1" lang="ja-JP" altLang="en-US" sz="1000">
            <a:solidFill>
              <a:srgbClr val="FF0000"/>
            </a:solidFill>
          </a:endParaRPr>
        </a:p>
      </xdr:txBody>
    </xdr:sp>
    <xdr:clientData/>
  </xdr:twoCellAnchor>
  <xdr:twoCellAnchor>
    <xdr:from>
      <xdr:col>4</xdr:col>
      <xdr:colOff>771525</xdr:colOff>
      <xdr:row>52</xdr:row>
      <xdr:rowOff>466725</xdr:rowOff>
    </xdr:from>
    <xdr:to>
      <xdr:col>5</xdr:col>
      <xdr:colOff>556950</xdr:colOff>
      <xdr:row>52</xdr:row>
      <xdr:rowOff>466725</xdr:rowOff>
    </xdr:to>
    <xdr:cxnSp macro="">
      <xdr:nvCxnSpPr>
        <xdr:cNvPr id="19" name="直線コネクタ 18">
          <a:extLst>
            <a:ext uri="{FF2B5EF4-FFF2-40B4-BE49-F238E27FC236}">
              <a16:creationId xmlns:a16="http://schemas.microsoft.com/office/drawing/2014/main" id="{5F9E6352-7537-4F9E-98E9-24AEC702DEB8}"/>
            </a:ext>
          </a:extLst>
        </xdr:cNvPr>
        <xdr:cNvCxnSpPr/>
      </xdr:nvCxnSpPr>
      <xdr:spPr>
        <a:xfrm>
          <a:off x="3670300" y="11645900"/>
          <a:ext cx="658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52</xdr:row>
      <xdr:rowOff>419100</xdr:rowOff>
    </xdr:from>
    <xdr:to>
      <xdr:col>5</xdr:col>
      <xdr:colOff>571500</xdr:colOff>
      <xdr:row>52</xdr:row>
      <xdr:rowOff>676275</xdr:rowOff>
    </xdr:to>
    <xdr:sp macro="" textlink="">
      <xdr:nvSpPr>
        <xdr:cNvPr id="20" name="テキスト ボックス 19">
          <a:extLst>
            <a:ext uri="{FF2B5EF4-FFF2-40B4-BE49-F238E27FC236}">
              <a16:creationId xmlns:a16="http://schemas.microsoft.com/office/drawing/2014/main" id="{93ED8AD4-E139-44E6-A8EA-D7515118905A}"/>
            </a:ext>
          </a:extLst>
        </xdr:cNvPr>
        <xdr:cNvSpPr txBox="1"/>
      </xdr:nvSpPr>
      <xdr:spPr>
        <a:xfrm>
          <a:off x="3771900" y="11595100"/>
          <a:ext cx="571500" cy="260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1,000</a:t>
          </a:r>
          <a:endParaRPr kumimoji="1" lang="ja-JP" altLang="en-US" sz="1100">
            <a:solidFill>
              <a:srgbClr val="FF0000"/>
            </a:solidFill>
          </a:endParaRPr>
        </a:p>
      </xdr:txBody>
    </xdr:sp>
    <xdr:clientData/>
  </xdr:twoCellAnchor>
  <xdr:twoCellAnchor>
    <xdr:from>
      <xdr:col>6</xdr:col>
      <xdr:colOff>209550</xdr:colOff>
      <xdr:row>52</xdr:row>
      <xdr:rowOff>466725</xdr:rowOff>
    </xdr:from>
    <xdr:to>
      <xdr:col>6</xdr:col>
      <xdr:colOff>785550</xdr:colOff>
      <xdr:row>52</xdr:row>
      <xdr:rowOff>466725</xdr:rowOff>
    </xdr:to>
    <xdr:cxnSp macro="">
      <xdr:nvCxnSpPr>
        <xdr:cNvPr id="21" name="直線コネクタ 20">
          <a:extLst>
            <a:ext uri="{FF2B5EF4-FFF2-40B4-BE49-F238E27FC236}">
              <a16:creationId xmlns:a16="http://schemas.microsoft.com/office/drawing/2014/main" id="{945379BF-BC4C-45FB-A90E-B62C6CD3DB96}"/>
            </a:ext>
          </a:extLst>
        </xdr:cNvPr>
        <xdr:cNvCxnSpPr/>
      </xdr:nvCxnSpPr>
      <xdr:spPr>
        <a:xfrm>
          <a:off x="4857750" y="11645900"/>
          <a:ext cx="5760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52</xdr:row>
      <xdr:rowOff>419100</xdr:rowOff>
    </xdr:from>
    <xdr:to>
      <xdr:col>7</xdr:col>
      <xdr:colOff>219075</xdr:colOff>
      <xdr:row>52</xdr:row>
      <xdr:rowOff>676275</xdr:rowOff>
    </xdr:to>
    <xdr:sp macro="" textlink="">
      <xdr:nvSpPr>
        <xdr:cNvPr id="22" name="テキスト ボックス 21">
          <a:extLst>
            <a:ext uri="{FF2B5EF4-FFF2-40B4-BE49-F238E27FC236}">
              <a16:creationId xmlns:a16="http://schemas.microsoft.com/office/drawing/2014/main" id="{3A9118CC-D067-425A-B7B8-E0EA6E19C4E6}"/>
            </a:ext>
          </a:extLst>
        </xdr:cNvPr>
        <xdr:cNvSpPr txBox="1"/>
      </xdr:nvSpPr>
      <xdr:spPr>
        <a:xfrm>
          <a:off x="4876800" y="11595100"/>
          <a:ext cx="869950" cy="260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70</a:t>
          </a:r>
          <a:r>
            <a:rPr kumimoji="1" lang="ja-JP" altLang="en-US" sz="1100">
              <a:solidFill>
                <a:srgbClr val="FF0000"/>
              </a:solidFill>
            </a:rPr>
            <a:t>　％</a:t>
          </a:r>
        </a:p>
      </xdr:txBody>
    </xdr:sp>
    <xdr:clientData/>
  </xdr:twoCellAnchor>
  <xdr:twoCellAnchor>
    <xdr:from>
      <xdr:col>12</xdr:col>
      <xdr:colOff>0</xdr:colOff>
      <xdr:row>4</xdr:row>
      <xdr:rowOff>0</xdr:rowOff>
    </xdr:from>
    <xdr:to>
      <xdr:col>15</xdr:col>
      <xdr:colOff>95250</xdr:colOff>
      <xdr:row>8</xdr:row>
      <xdr:rowOff>24245</xdr:rowOff>
    </xdr:to>
    <xdr:sp macro="" textlink="">
      <xdr:nvSpPr>
        <xdr:cNvPr id="24" name="正方形/長方形 23">
          <a:hlinkClick xmlns:r="http://schemas.openxmlformats.org/officeDocument/2006/relationships" r:id="rId1"/>
          <a:extLst>
            <a:ext uri="{FF2B5EF4-FFF2-40B4-BE49-F238E27FC236}">
              <a16:creationId xmlns:a16="http://schemas.microsoft.com/office/drawing/2014/main" id="{96A40803-7DA0-4D8B-9BE0-A256889DCCB4}"/>
            </a:ext>
          </a:extLst>
        </xdr:cNvPr>
        <xdr:cNvSpPr/>
      </xdr:nvSpPr>
      <xdr:spPr>
        <a:xfrm>
          <a:off x="9403773" y="969818"/>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38100</xdr:colOff>
      <xdr:row>28</xdr:row>
      <xdr:rowOff>0</xdr:rowOff>
    </xdr:from>
    <xdr:to>
      <xdr:col>9</xdr:col>
      <xdr:colOff>123825</xdr:colOff>
      <xdr:row>31</xdr:row>
      <xdr:rowOff>0</xdr:rowOff>
    </xdr:to>
    <xdr:sp macro="" textlink="">
      <xdr:nvSpPr>
        <xdr:cNvPr id="2" name="AutoShape 51">
          <a:extLst>
            <a:ext uri="{FF2B5EF4-FFF2-40B4-BE49-F238E27FC236}">
              <a16:creationId xmlns:a16="http://schemas.microsoft.com/office/drawing/2014/main" id="{F99EFF08-1B25-4F1C-90CC-01FE7B1C3C12}"/>
            </a:ext>
          </a:extLst>
        </xdr:cNvPr>
        <xdr:cNvSpPr>
          <a:spLocks/>
        </xdr:cNvSpPr>
      </xdr:nvSpPr>
      <xdr:spPr bwMode="auto">
        <a:xfrm>
          <a:off x="2781300" y="5835650"/>
          <a:ext cx="88900" cy="609600"/>
        </a:xfrm>
        <a:prstGeom prst="leftBracket">
          <a:avLst>
            <a:gd name="adj" fmla="val 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47625</xdr:colOff>
      <xdr:row>34</xdr:row>
      <xdr:rowOff>0</xdr:rowOff>
    </xdr:from>
    <xdr:to>
      <xdr:col>9</xdr:col>
      <xdr:colOff>133350</xdr:colOff>
      <xdr:row>37</xdr:row>
      <xdr:rowOff>0</xdr:rowOff>
    </xdr:to>
    <xdr:sp macro="" textlink="">
      <xdr:nvSpPr>
        <xdr:cNvPr id="3" name="AutoShape 52">
          <a:extLst>
            <a:ext uri="{FF2B5EF4-FFF2-40B4-BE49-F238E27FC236}">
              <a16:creationId xmlns:a16="http://schemas.microsoft.com/office/drawing/2014/main" id="{966FC743-7105-4829-AEE4-4AD7CAF7C2DB}"/>
            </a:ext>
          </a:extLst>
        </xdr:cNvPr>
        <xdr:cNvSpPr>
          <a:spLocks/>
        </xdr:cNvSpPr>
      </xdr:nvSpPr>
      <xdr:spPr bwMode="auto">
        <a:xfrm>
          <a:off x="2794000" y="7054850"/>
          <a:ext cx="82550" cy="609600"/>
        </a:xfrm>
        <a:prstGeom prst="leftBracket">
          <a:avLst>
            <a:gd name="adj" fmla="val 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9525</xdr:colOff>
      <xdr:row>28</xdr:row>
      <xdr:rowOff>0</xdr:rowOff>
    </xdr:from>
    <xdr:to>
      <xdr:col>22</xdr:col>
      <xdr:colOff>85725</xdr:colOff>
      <xdr:row>31</xdr:row>
      <xdr:rowOff>9525</xdr:rowOff>
    </xdr:to>
    <xdr:sp macro="" textlink="">
      <xdr:nvSpPr>
        <xdr:cNvPr id="4" name="AutoShape 53">
          <a:extLst>
            <a:ext uri="{FF2B5EF4-FFF2-40B4-BE49-F238E27FC236}">
              <a16:creationId xmlns:a16="http://schemas.microsoft.com/office/drawing/2014/main" id="{C104BC3D-B7CC-4E46-B865-522300CC3D8D}"/>
            </a:ext>
          </a:extLst>
        </xdr:cNvPr>
        <xdr:cNvSpPr>
          <a:spLocks/>
        </xdr:cNvSpPr>
      </xdr:nvSpPr>
      <xdr:spPr bwMode="auto">
        <a:xfrm>
          <a:off x="6718300" y="5835650"/>
          <a:ext cx="76200" cy="622300"/>
        </a:xfrm>
        <a:prstGeom prst="rightBracket">
          <a:avLst>
            <a:gd name="adj" fmla="val 6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9525</xdr:colOff>
      <xdr:row>34</xdr:row>
      <xdr:rowOff>0</xdr:rowOff>
    </xdr:from>
    <xdr:to>
      <xdr:col>22</xdr:col>
      <xdr:colOff>85725</xdr:colOff>
      <xdr:row>37</xdr:row>
      <xdr:rowOff>9525</xdr:rowOff>
    </xdr:to>
    <xdr:sp macro="" textlink="">
      <xdr:nvSpPr>
        <xdr:cNvPr id="5" name="AutoShape 54">
          <a:extLst>
            <a:ext uri="{FF2B5EF4-FFF2-40B4-BE49-F238E27FC236}">
              <a16:creationId xmlns:a16="http://schemas.microsoft.com/office/drawing/2014/main" id="{B9BFF01B-EE70-4CA4-B0DF-4AA264B553D1}"/>
            </a:ext>
          </a:extLst>
        </xdr:cNvPr>
        <xdr:cNvSpPr>
          <a:spLocks/>
        </xdr:cNvSpPr>
      </xdr:nvSpPr>
      <xdr:spPr bwMode="auto">
        <a:xfrm>
          <a:off x="6718300" y="7054850"/>
          <a:ext cx="76200" cy="622300"/>
        </a:xfrm>
        <a:prstGeom prst="rightBracket">
          <a:avLst>
            <a:gd name="adj" fmla="val 6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26</xdr:col>
      <xdr:colOff>0</xdr:colOff>
      <xdr:row>1</xdr:row>
      <xdr:rowOff>0</xdr:rowOff>
    </xdr:from>
    <xdr:to>
      <xdr:col>33</xdr:col>
      <xdr:colOff>247650</xdr:colOff>
      <xdr:row>2</xdr:row>
      <xdr:rowOff>266700</xdr:rowOff>
    </xdr:to>
    <xdr:sp macro="" textlink="">
      <xdr:nvSpPr>
        <xdr:cNvPr id="6" name="正方形/長方形 5">
          <a:hlinkClick xmlns:r="http://schemas.openxmlformats.org/officeDocument/2006/relationships" r:id="rId1"/>
          <a:extLst>
            <a:ext uri="{FF2B5EF4-FFF2-40B4-BE49-F238E27FC236}">
              <a16:creationId xmlns:a16="http://schemas.microsoft.com/office/drawing/2014/main" id="{B948A5BC-C93D-4C18-8A22-39A939360775}"/>
            </a:ext>
          </a:extLst>
        </xdr:cNvPr>
        <xdr:cNvSpPr/>
      </xdr:nvSpPr>
      <xdr:spPr>
        <a:xfrm>
          <a:off x="7924800" y="1714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27</xdr:col>
      <xdr:colOff>0</xdr:colOff>
      <xdr:row>1</xdr:row>
      <xdr:rowOff>0</xdr:rowOff>
    </xdr:from>
    <xdr:to>
      <xdr:col>35</xdr:col>
      <xdr:colOff>247650</xdr:colOff>
      <xdr:row>3</xdr:row>
      <xdr:rowOff>85725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D0D6D7A-D2F9-4073-9736-E6C226155FF7}"/>
            </a:ext>
          </a:extLst>
        </xdr:cNvPr>
        <xdr:cNvSpPr/>
      </xdr:nvSpPr>
      <xdr:spPr>
        <a:xfrm>
          <a:off x="7200900" y="241300"/>
          <a:ext cx="2381250" cy="654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21</xdr:col>
      <xdr:colOff>0</xdr:colOff>
      <xdr:row>2</xdr:row>
      <xdr:rowOff>0</xdr:rowOff>
    </xdr:from>
    <xdr:to>
      <xdr:col>24</xdr:col>
      <xdr:colOff>95250</xdr:colOff>
      <xdr:row>5</xdr:row>
      <xdr:rowOff>95250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2D142C9-BA0C-4E84-A18A-2D0A676789EF}"/>
            </a:ext>
          </a:extLst>
        </xdr:cNvPr>
        <xdr:cNvSpPr/>
      </xdr:nvSpPr>
      <xdr:spPr>
        <a:xfrm>
          <a:off x="7721600" y="330200"/>
          <a:ext cx="2381250" cy="654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27</xdr:col>
      <xdr:colOff>0</xdr:colOff>
      <xdr:row>1</xdr:row>
      <xdr:rowOff>0</xdr:rowOff>
    </xdr:from>
    <xdr:to>
      <xdr:col>35</xdr:col>
      <xdr:colOff>247650</xdr:colOff>
      <xdr:row>3</xdr:row>
      <xdr:rowOff>152400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E9CBF016-337C-4B30-8632-EBB453CABC85}"/>
            </a:ext>
          </a:extLst>
        </xdr:cNvPr>
        <xdr:cNvSpPr/>
      </xdr:nvSpPr>
      <xdr:spPr>
        <a:xfrm>
          <a:off x="7200900" y="1714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2</xdr:row>
      <xdr:rowOff>0</xdr:rowOff>
    </xdr:from>
    <xdr:to>
      <xdr:col>14</xdr:col>
      <xdr:colOff>81311</xdr:colOff>
      <xdr:row>5</xdr:row>
      <xdr:rowOff>124987</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31F4EE1-E720-4C75-974D-EEC20959012A}"/>
            </a:ext>
          </a:extLst>
        </xdr:cNvPr>
        <xdr:cNvSpPr/>
      </xdr:nvSpPr>
      <xdr:spPr>
        <a:xfrm>
          <a:off x="7994650" y="342900"/>
          <a:ext cx="2370486" cy="642512"/>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37</xdr:col>
      <xdr:colOff>0</xdr:colOff>
      <xdr:row>2</xdr:row>
      <xdr:rowOff>0</xdr:rowOff>
    </xdr:from>
    <xdr:to>
      <xdr:col>48</xdr:col>
      <xdr:colOff>180975</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3338690-EB5E-42E1-AA73-3E5886E3C478}"/>
            </a:ext>
          </a:extLst>
        </xdr:cNvPr>
        <xdr:cNvSpPr/>
      </xdr:nvSpPr>
      <xdr:spPr>
        <a:xfrm>
          <a:off x="7518400" y="342900"/>
          <a:ext cx="24193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Documents%20and%20Settings\9102091\Local%20Settings\Temporary%20Internet%20Files\Content.IE5\ORLFQEJ5\&#24037;&#20107;&#25104;&#32318;&#35413;&#23450;&#34920;(H19.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72&#20225;&#30011;&#35506;\&#26908;&#26619;&#21729;\1311%20&#24037;&#20107;&#25104;&#32318;&#35413;&#23450;&#34920;\&#24037;&#20107;&#25104;&#32318;&#35413;&#23450;&#34920;(&#26908;&#12469;&#12483;&#12469;)Ver2.70.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akaue-hiroki\Downloads\666930&#65288;&#27096;&#24335;&#38598;&#65289;&#8251;&#35531;&#27714;&#26360;&#12399;&#27096;&#24335;5.xlsx" TargetMode="External"/><Relationship Id="rId1" Type="http://schemas.openxmlformats.org/officeDocument/2006/relationships/externalLinkPath" Target="/Users/sakaue-hiroki/Downloads/666930&#65288;&#27096;&#24335;&#38598;&#65289;&#8251;&#35531;&#27714;&#26360;&#12399;&#27096;&#2433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成績採点表"/>
      <sheetName val="提出書"/>
      <sheetName val="評定表"/>
      <sheetName val="細目別採点表"/>
      <sheetName val="項目別評定点"/>
      <sheetName val="通知書"/>
      <sheetName val="中間検査副表１"/>
      <sheetName val="修正通知書"/>
      <sheetName val="中間検査副表 ２"/>
      <sheetName val=".4).xls]コスト縮減"/>
      <sheetName val=".4).xls]建設副産物実績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力"/>
      <sheetName val="入力画面"/>
      <sheetName val="印刷メニュー"/>
      <sheetName val="登録データ"/>
      <sheetName val="検査時チェック"/>
      <sheetName val="監督員"/>
      <sheetName val="係長"/>
      <sheetName val="課長"/>
      <sheetName val="補足説明書"/>
      <sheetName val="判定（完成）"/>
      <sheetName val="検査員（完成）"/>
      <sheetName val="判定（中間）"/>
      <sheetName val="検査員（中間）"/>
      <sheetName val="建設副産物実績表"/>
      <sheetName val="判定（中間）(5回以降) "/>
      <sheetName val="中間検査副表１"/>
      <sheetName val="中間検査副表２"/>
      <sheetName val="中間検査計算表"/>
      <sheetName val="ICT"/>
      <sheetName val="週休２日"/>
      <sheetName val="成績採点表"/>
      <sheetName val="提出書"/>
      <sheetName val="評定表"/>
      <sheetName val="細目別採点表"/>
      <sheetName val="通知書"/>
      <sheetName val="項目別評定点"/>
      <sheetName val="修正通知書"/>
      <sheetName val="改定履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改定歴"/>
      <sheetName val="入力シート"/>
      <sheetName val="書類一覧"/>
      <sheetName val="１) 様式-1"/>
      <sheetName val="２) 様式-1(2)"/>
      <sheetName val="４) 様式-2"/>
      <sheetName val="５) 様式-3(1)"/>
      <sheetName val="６) 様式-3(2)"/>
      <sheetName val="７) 様式-4_1（電子申請）"/>
      <sheetName val="8) 様式-4_2（証紙貼付）"/>
      <sheetName val="9) 様式-5(1)"/>
      <sheetName val="9) 様式-5(1)※インボイス対応ver"/>
      <sheetName val="10) 様式-5(2)"/>
      <sheetName val="11) 様式-5(3)"/>
      <sheetName val="12) 様式-5(4)"/>
      <sheetName val="13) 様式-6(1)"/>
      <sheetName val="14) 様式-6(2)"/>
      <sheetName val="15) 様式-6(3)"/>
      <sheetName val="16) 様式-6(4)"/>
      <sheetName val="17) 様式-9"/>
      <sheetName val="18) 様式-10"/>
      <sheetName val="19) 様式-11"/>
      <sheetName val="20) 様式-13"/>
      <sheetName val="21) 様式-14"/>
      <sheetName val="22) 様式-15"/>
      <sheetName val="23) 様式-16"/>
      <sheetName val="24) 様式-17"/>
      <sheetName val="25) 様式-18"/>
      <sheetName val="26) 様式-19"/>
      <sheetName val="27) 様式-21"/>
      <sheetName val="28) 様式-22"/>
      <sheetName val="29) 様式-23"/>
      <sheetName val="30) 様式-24"/>
      <sheetName val="31) 様式-25"/>
      <sheetName val="32) 様式-26"/>
      <sheetName val="33) 様式-27"/>
      <sheetName val="34) 様式-28"/>
      <sheetName val="35) 様式-29"/>
      <sheetName val="36) 様式-30"/>
      <sheetName val="37) 様式-31"/>
      <sheetName val="38) 様式-31-2"/>
      <sheetName val="39) 様式-32"/>
      <sheetName val="40) 様式-34(1)"/>
      <sheetName val="41) 様式-34(2)"/>
    </sheetNames>
    <sheetDataSet>
      <sheetData sheetId="0"/>
      <sheetData sheetId="1">
        <row r="5">
          <cell r="C5" t="str">
            <v>○○土木事務所</v>
          </cell>
        </row>
        <row r="6">
          <cell r="C6" t="str">
            <v>群馬太郎</v>
          </cell>
        </row>
        <row r="10">
          <cell r="C10">
            <v>45748</v>
          </cell>
        </row>
        <row r="11">
          <cell r="C11">
            <v>45749</v>
          </cell>
        </row>
        <row r="12">
          <cell r="C12">
            <v>45960</v>
          </cell>
        </row>
        <row r="13">
          <cell r="C13" t="str">
            <v>群馬次郎</v>
          </cell>
        </row>
        <row r="18">
          <cell r="C18" t="str">
            <v>群馬三郎</v>
          </cell>
        </row>
        <row r="24">
          <cell r="C24" t="str">
            <v>(株）群馬技術調査</v>
          </cell>
        </row>
        <row r="25">
          <cell r="C25" t="str">
            <v>代表取締役　建企太郎</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CE6B4-0D91-4E32-B8AD-4B85BC0C4CEE}">
  <sheetPr>
    <tabColor rgb="FFC00000"/>
  </sheetPr>
  <dimension ref="A1:E10"/>
  <sheetViews>
    <sheetView tabSelected="1" workbookViewId="0">
      <selection activeCell="H9" sqref="H9"/>
    </sheetView>
  </sheetViews>
  <sheetFormatPr defaultRowHeight="18.75"/>
  <cols>
    <col min="1" max="1" width="11.375" bestFit="1" customWidth="1"/>
    <col min="4" max="4" width="13.25" customWidth="1"/>
    <col min="5" max="5" width="49.125" customWidth="1"/>
  </cols>
  <sheetData>
    <row r="1" spans="1:5">
      <c r="A1" t="s">
        <v>0</v>
      </c>
    </row>
    <row r="2" spans="1:5">
      <c r="A2" s="78" t="s">
        <v>1</v>
      </c>
      <c r="B2" s="78"/>
      <c r="C2" s="78" t="s">
        <v>2</v>
      </c>
      <c r="D2" s="78" t="s">
        <v>3</v>
      </c>
      <c r="E2" s="78" t="s">
        <v>4</v>
      </c>
    </row>
    <row r="3" spans="1:5">
      <c r="A3" s="71">
        <v>45744</v>
      </c>
      <c r="B3" s="69" t="s">
        <v>5</v>
      </c>
      <c r="C3" s="69" t="s">
        <v>6</v>
      </c>
      <c r="D3" s="69"/>
      <c r="E3" s="69"/>
    </row>
    <row r="4" spans="1:5" ht="37.5">
      <c r="A4" s="71">
        <v>45764</v>
      </c>
      <c r="B4" s="69" t="s">
        <v>7</v>
      </c>
      <c r="C4" s="69" t="s">
        <v>8</v>
      </c>
      <c r="D4" s="69" t="s">
        <v>9</v>
      </c>
      <c r="E4" s="70" t="s">
        <v>10</v>
      </c>
    </row>
    <row r="5" spans="1:5" ht="37.5">
      <c r="A5" s="71"/>
      <c r="B5" s="69"/>
      <c r="C5" s="69"/>
      <c r="D5" s="69" t="s">
        <v>11</v>
      </c>
      <c r="E5" s="72" t="s">
        <v>12</v>
      </c>
    </row>
    <row r="6" spans="1:5" ht="37.5">
      <c r="A6" s="71"/>
      <c r="B6" s="69"/>
      <c r="C6" s="69"/>
      <c r="D6" s="69" t="s">
        <v>11</v>
      </c>
      <c r="E6" s="70" t="s">
        <v>13</v>
      </c>
    </row>
    <row r="7" spans="1:5">
      <c r="A7" s="71">
        <v>45831</v>
      </c>
      <c r="B7" s="69"/>
      <c r="C7" s="69" t="s">
        <v>14</v>
      </c>
      <c r="D7" s="69" t="s">
        <v>15</v>
      </c>
      <c r="E7" s="70" t="s">
        <v>16</v>
      </c>
    </row>
    <row r="8" spans="1:5">
      <c r="A8" s="71"/>
      <c r="B8" s="69"/>
      <c r="C8" s="69"/>
      <c r="D8" s="69" t="s">
        <v>11</v>
      </c>
      <c r="E8" s="70" t="s">
        <v>17</v>
      </c>
    </row>
    <row r="9" spans="1:5">
      <c r="A9" s="71">
        <v>45835</v>
      </c>
      <c r="B9" s="69"/>
      <c r="C9" s="69" t="s">
        <v>18</v>
      </c>
      <c r="D9" s="69" t="s">
        <v>15</v>
      </c>
      <c r="E9" s="70" t="s">
        <v>19</v>
      </c>
    </row>
    <row r="10" spans="1:5">
      <c r="A10" s="71">
        <v>46003</v>
      </c>
      <c r="B10" s="69"/>
      <c r="C10" s="69" t="s">
        <v>545</v>
      </c>
      <c r="D10" s="69" t="s">
        <v>546</v>
      </c>
      <c r="E10" s="70" t="s">
        <v>548</v>
      </c>
    </row>
  </sheetData>
  <phoneticPr fontId="3"/>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F445F-EDB5-4FA1-8FD8-F27D1CCAC10D}">
  <sheetPr>
    <tabColor indexed="14"/>
  </sheetPr>
  <dimension ref="A1:H31"/>
  <sheetViews>
    <sheetView view="pageBreakPreview" zoomScaleNormal="115" zoomScaleSheetLayoutView="100" workbookViewId="0">
      <selection activeCell="C24" sqref="C24"/>
    </sheetView>
  </sheetViews>
  <sheetFormatPr defaultColWidth="9" defaultRowHeight="13.5"/>
  <cols>
    <col min="1" max="1" width="14.625" style="45" customWidth="1"/>
    <col min="2" max="2" width="9" style="45"/>
    <col min="3" max="3" width="50.625" style="45" customWidth="1"/>
    <col min="4" max="4" width="64.375" style="45" customWidth="1"/>
    <col min="5" max="6" width="9" style="45"/>
    <col min="7" max="7" width="15" style="45" bestFit="1" customWidth="1"/>
    <col min="8" max="16384" width="9" style="45"/>
  </cols>
  <sheetData>
    <row r="1" spans="1:8" ht="24" customHeight="1">
      <c r="A1" s="44" t="s">
        <v>20</v>
      </c>
      <c r="D1" s="46"/>
    </row>
    <row r="2" spans="1:8" ht="17.25" customHeight="1">
      <c r="A2" s="47" t="s">
        <v>21</v>
      </c>
      <c r="D2" s="46"/>
    </row>
    <row r="3" spans="1:8" ht="21" customHeight="1" thickBot="1">
      <c r="A3" s="47" t="s">
        <v>22</v>
      </c>
      <c r="D3" s="46"/>
    </row>
    <row r="4" spans="1:8" ht="21.75" customHeight="1" thickTop="1">
      <c r="A4" s="48" t="s">
        <v>23</v>
      </c>
      <c r="B4" s="49" t="s">
        <v>24</v>
      </c>
      <c r="C4" s="50" t="s">
        <v>25</v>
      </c>
      <c r="D4" s="51" t="s">
        <v>26</v>
      </c>
    </row>
    <row r="5" spans="1:8" ht="15" customHeight="1">
      <c r="A5" s="52" t="s">
        <v>27</v>
      </c>
      <c r="B5" s="53"/>
      <c r="C5" s="54" t="s">
        <v>543</v>
      </c>
      <c r="D5" s="55" t="s">
        <v>28</v>
      </c>
    </row>
    <row r="6" spans="1:8" ht="15" customHeight="1">
      <c r="A6" s="52" t="s">
        <v>29</v>
      </c>
      <c r="B6" s="53"/>
      <c r="C6" s="54" t="s">
        <v>30</v>
      </c>
      <c r="D6" s="55"/>
    </row>
    <row r="7" spans="1:8" ht="15" customHeight="1">
      <c r="A7" s="52" t="s">
        <v>31</v>
      </c>
      <c r="B7" s="53"/>
      <c r="C7" s="56" t="s">
        <v>32</v>
      </c>
      <c r="D7" s="55"/>
    </row>
    <row r="8" spans="1:8" ht="15" customHeight="1">
      <c r="A8" s="52" t="s">
        <v>33</v>
      </c>
      <c r="B8" s="53"/>
      <c r="C8" s="57" t="s">
        <v>34</v>
      </c>
      <c r="D8" s="55"/>
    </row>
    <row r="9" spans="1:8" ht="15" customHeight="1">
      <c r="A9" s="52" t="s">
        <v>35</v>
      </c>
      <c r="B9" s="53"/>
      <c r="C9" s="57" t="s">
        <v>36</v>
      </c>
      <c r="D9" s="55"/>
      <c r="F9" s="58"/>
      <c r="G9" s="58"/>
      <c r="H9" s="58"/>
    </row>
    <row r="10" spans="1:8" ht="15" customHeight="1">
      <c r="A10" s="59" t="s">
        <v>37</v>
      </c>
      <c r="B10" s="53" t="s">
        <v>38</v>
      </c>
      <c r="C10" s="60">
        <v>45748</v>
      </c>
      <c r="D10" s="61" t="s">
        <v>39</v>
      </c>
      <c r="F10" s="58"/>
      <c r="G10" s="62"/>
      <c r="H10" s="58"/>
    </row>
    <row r="11" spans="1:8" ht="15" customHeight="1">
      <c r="A11" s="63"/>
      <c r="B11" s="53" t="s">
        <v>40</v>
      </c>
      <c r="C11" s="60">
        <v>45749</v>
      </c>
      <c r="D11" s="61" t="s">
        <v>41</v>
      </c>
      <c r="F11" s="58"/>
      <c r="G11" s="58"/>
      <c r="H11" s="58"/>
    </row>
    <row r="12" spans="1:8" ht="15" customHeight="1">
      <c r="A12" s="64"/>
      <c r="B12" s="53" t="s">
        <v>42</v>
      </c>
      <c r="C12" s="60">
        <v>45960</v>
      </c>
      <c r="D12" s="61" t="s">
        <v>43</v>
      </c>
    </row>
    <row r="13" spans="1:8" ht="15" customHeight="1">
      <c r="A13" s="59" t="s">
        <v>44</v>
      </c>
      <c r="B13" s="53" t="s">
        <v>45</v>
      </c>
      <c r="C13" s="60" t="s">
        <v>46</v>
      </c>
      <c r="D13" s="61"/>
    </row>
    <row r="14" spans="1:8" ht="15" customHeight="1">
      <c r="A14" s="63"/>
      <c r="B14" s="53" t="s">
        <v>47</v>
      </c>
      <c r="C14" s="60" t="s">
        <v>48</v>
      </c>
      <c r="D14" s="61"/>
    </row>
    <row r="15" spans="1:8" ht="15" customHeight="1">
      <c r="A15" s="63"/>
      <c r="B15" s="53" t="s">
        <v>49</v>
      </c>
      <c r="C15" s="60">
        <v>27395</v>
      </c>
      <c r="D15" s="61" t="s">
        <v>50</v>
      </c>
    </row>
    <row r="16" spans="1:8" ht="15" customHeight="1">
      <c r="A16" s="63"/>
      <c r="B16" s="53" t="s">
        <v>51</v>
      </c>
      <c r="C16" s="60" t="s">
        <v>52</v>
      </c>
      <c r="D16" s="61"/>
    </row>
    <row r="17" spans="1:4" ht="15" customHeight="1">
      <c r="A17" s="64"/>
      <c r="B17" s="53" t="s">
        <v>53</v>
      </c>
      <c r="C17" s="60" t="s">
        <v>54</v>
      </c>
      <c r="D17" s="61"/>
    </row>
    <row r="18" spans="1:4" ht="15" customHeight="1">
      <c r="A18" s="59" t="s">
        <v>55</v>
      </c>
      <c r="B18" s="53" t="s">
        <v>45</v>
      </c>
      <c r="C18" s="57" t="s">
        <v>56</v>
      </c>
      <c r="D18" s="55" t="s">
        <v>57</v>
      </c>
    </row>
    <row r="19" spans="1:4" ht="15" customHeight="1">
      <c r="A19" s="63" t="s">
        <v>58</v>
      </c>
      <c r="B19" s="53" t="s">
        <v>49</v>
      </c>
      <c r="C19" s="60">
        <v>26331</v>
      </c>
      <c r="D19" s="55" t="s">
        <v>57</v>
      </c>
    </row>
    <row r="20" spans="1:4" ht="15" customHeight="1">
      <c r="A20" s="63" t="s">
        <v>59</v>
      </c>
      <c r="B20" s="53" t="s">
        <v>51</v>
      </c>
      <c r="C20" s="57" t="s">
        <v>60</v>
      </c>
      <c r="D20" s="55" t="s">
        <v>57</v>
      </c>
    </row>
    <row r="21" spans="1:4" ht="15" customHeight="1">
      <c r="A21" s="64"/>
      <c r="B21" s="53" t="s">
        <v>53</v>
      </c>
      <c r="C21" s="57" t="s">
        <v>61</v>
      </c>
      <c r="D21" s="55" t="s">
        <v>57</v>
      </c>
    </row>
    <row r="22" spans="1:4" ht="15" customHeight="1">
      <c r="A22" s="52" t="s">
        <v>62</v>
      </c>
      <c r="B22" s="53" t="s">
        <v>63</v>
      </c>
      <c r="C22" s="65">
        <v>44000000</v>
      </c>
      <c r="D22" s="55"/>
    </row>
    <row r="23" spans="1:4" ht="15" customHeight="1">
      <c r="A23" s="66" t="s">
        <v>64</v>
      </c>
      <c r="B23" s="53" t="s">
        <v>65</v>
      </c>
      <c r="C23" s="57" t="s">
        <v>66</v>
      </c>
      <c r="D23" s="55"/>
    </row>
    <row r="24" spans="1:4" ht="15" customHeight="1">
      <c r="A24" s="63"/>
      <c r="B24" s="53" t="s">
        <v>67</v>
      </c>
      <c r="C24" s="57" t="s">
        <v>68</v>
      </c>
      <c r="D24" s="55"/>
    </row>
    <row r="25" spans="1:4" ht="15" customHeight="1">
      <c r="A25" s="63"/>
      <c r="B25" s="53" t="s">
        <v>69</v>
      </c>
      <c r="C25" s="57" t="s">
        <v>70</v>
      </c>
      <c r="D25" s="55"/>
    </row>
    <row r="26" spans="1:4" ht="15" customHeight="1">
      <c r="A26" s="63"/>
      <c r="B26" s="53" t="s">
        <v>71</v>
      </c>
      <c r="C26" s="54" t="s">
        <v>72</v>
      </c>
      <c r="D26" s="55"/>
    </row>
    <row r="27" spans="1:4" ht="15" customHeight="1" thickBot="1">
      <c r="A27" s="64"/>
      <c r="B27" s="53" t="s">
        <v>73</v>
      </c>
      <c r="C27" s="67" t="s">
        <v>74</v>
      </c>
      <c r="D27" s="55"/>
    </row>
    <row r="28" spans="1:4" ht="15" thickTop="1">
      <c r="A28" s="68"/>
    </row>
    <row r="29" spans="1:4" ht="14.25">
      <c r="A29" s="68"/>
    </row>
    <row r="30" spans="1:4" ht="14.25">
      <c r="A30" s="68"/>
    </row>
    <row r="31" spans="1:4" ht="14.25">
      <c r="A31" s="68"/>
    </row>
  </sheetData>
  <phoneticPr fontId="3"/>
  <pageMargins left="0.70866141732283472" right="0.70866141732283472" top="0.74803149606299213" bottom="0.74803149606299213" header="0.31496062992125984" footer="0.31496062992125984"/>
  <pageSetup paperSize="9" scale="64" orientation="landscape"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5ACAA-F15C-48EB-B2EF-4648AA526872}">
  <sheetPr>
    <tabColor rgb="FFFFFF00"/>
    <pageSetUpPr fitToPage="1"/>
  </sheetPr>
  <dimension ref="A1:B25"/>
  <sheetViews>
    <sheetView zoomScale="85" zoomScaleNormal="85" zoomScaleSheetLayoutView="95" workbookViewId="0">
      <selection activeCell="B15" sqref="B15"/>
    </sheetView>
  </sheetViews>
  <sheetFormatPr defaultRowHeight="18.75"/>
  <cols>
    <col min="1" max="1" width="7.5" style="38" customWidth="1"/>
    <col min="2" max="2" width="81.5" style="38" customWidth="1"/>
    <col min="3" max="3" width="5.25" style="38" customWidth="1"/>
    <col min="4" max="255" width="9" style="38"/>
    <col min="256" max="256" width="8.75" style="38" bestFit="1" customWidth="1"/>
    <col min="257" max="257" width="64.375" style="38" customWidth="1"/>
    <col min="258" max="258" width="11.875" style="38" customWidth="1"/>
    <col min="259" max="259" width="5.25" style="38" customWidth="1"/>
    <col min="260" max="511" width="9" style="38"/>
    <col min="512" max="512" width="8.75" style="38" bestFit="1" customWidth="1"/>
    <col min="513" max="513" width="64.375" style="38" customWidth="1"/>
    <col min="514" max="514" width="11.875" style="38" customWidth="1"/>
    <col min="515" max="515" width="5.25" style="38" customWidth="1"/>
    <col min="516" max="767" width="9" style="38"/>
    <col min="768" max="768" width="8.75" style="38" bestFit="1" customWidth="1"/>
    <col min="769" max="769" width="64.375" style="38" customWidth="1"/>
    <col min="770" max="770" width="11.875" style="38" customWidth="1"/>
    <col min="771" max="771" width="5.25" style="38" customWidth="1"/>
    <col min="772" max="1023" width="9" style="38"/>
    <col min="1024" max="1024" width="8.75" style="38" bestFit="1" customWidth="1"/>
    <col min="1025" max="1025" width="64.375" style="38" customWidth="1"/>
    <col min="1026" max="1026" width="11.875" style="38" customWidth="1"/>
    <col min="1027" max="1027" width="5.25" style="38" customWidth="1"/>
    <col min="1028" max="1279" width="9" style="38"/>
    <col min="1280" max="1280" width="8.75" style="38" bestFit="1" customWidth="1"/>
    <col min="1281" max="1281" width="64.375" style="38" customWidth="1"/>
    <col min="1282" max="1282" width="11.875" style="38" customWidth="1"/>
    <col min="1283" max="1283" width="5.25" style="38" customWidth="1"/>
    <col min="1284" max="1535" width="9" style="38"/>
    <col min="1536" max="1536" width="8.75" style="38" bestFit="1" customWidth="1"/>
    <col min="1537" max="1537" width="64.375" style="38" customWidth="1"/>
    <col min="1538" max="1538" width="11.875" style="38" customWidth="1"/>
    <col min="1539" max="1539" width="5.25" style="38" customWidth="1"/>
    <col min="1540" max="1791" width="9" style="38"/>
    <col min="1792" max="1792" width="8.75" style="38" bestFit="1" customWidth="1"/>
    <col min="1793" max="1793" width="64.375" style="38" customWidth="1"/>
    <col min="1794" max="1794" width="11.875" style="38" customWidth="1"/>
    <col min="1795" max="1795" width="5.25" style="38" customWidth="1"/>
    <col min="1796" max="2047" width="9" style="38"/>
    <col min="2048" max="2048" width="8.75" style="38" bestFit="1" customWidth="1"/>
    <col min="2049" max="2049" width="64.375" style="38" customWidth="1"/>
    <col min="2050" max="2050" width="11.875" style="38" customWidth="1"/>
    <col min="2051" max="2051" width="5.25" style="38" customWidth="1"/>
    <col min="2052" max="2303" width="9" style="38"/>
    <col min="2304" max="2304" width="8.75" style="38" bestFit="1" customWidth="1"/>
    <col min="2305" max="2305" width="64.375" style="38" customWidth="1"/>
    <col min="2306" max="2306" width="11.875" style="38" customWidth="1"/>
    <col min="2307" max="2307" width="5.25" style="38" customWidth="1"/>
    <col min="2308" max="2559" width="9" style="38"/>
    <col min="2560" max="2560" width="8.75" style="38" bestFit="1" customWidth="1"/>
    <col min="2561" max="2561" width="64.375" style="38" customWidth="1"/>
    <col min="2562" max="2562" width="11.875" style="38" customWidth="1"/>
    <col min="2563" max="2563" width="5.25" style="38" customWidth="1"/>
    <col min="2564" max="2815" width="9" style="38"/>
    <col min="2816" max="2816" width="8.75" style="38" bestFit="1" customWidth="1"/>
    <col min="2817" max="2817" width="64.375" style="38" customWidth="1"/>
    <col min="2818" max="2818" width="11.875" style="38" customWidth="1"/>
    <col min="2819" max="2819" width="5.25" style="38" customWidth="1"/>
    <col min="2820" max="3071" width="9" style="38"/>
    <col min="3072" max="3072" width="8.75" style="38" bestFit="1" customWidth="1"/>
    <col min="3073" max="3073" width="64.375" style="38" customWidth="1"/>
    <col min="3074" max="3074" width="11.875" style="38" customWidth="1"/>
    <col min="3075" max="3075" width="5.25" style="38" customWidth="1"/>
    <col min="3076" max="3327" width="9" style="38"/>
    <col min="3328" max="3328" width="8.75" style="38" bestFit="1" customWidth="1"/>
    <col min="3329" max="3329" width="64.375" style="38" customWidth="1"/>
    <col min="3330" max="3330" width="11.875" style="38" customWidth="1"/>
    <col min="3331" max="3331" width="5.25" style="38" customWidth="1"/>
    <col min="3332" max="3583" width="9" style="38"/>
    <col min="3584" max="3584" width="8.75" style="38" bestFit="1" customWidth="1"/>
    <col min="3585" max="3585" width="64.375" style="38" customWidth="1"/>
    <col min="3586" max="3586" width="11.875" style="38" customWidth="1"/>
    <col min="3587" max="3587" width="5.25" style="38" customWidth="1"/>
    <col min="3588" max="3839" width="9" style="38"/>
    <col min="3840" max="3840" width="8.75" style="38" bestFit="1" customWidth="1"/>
    <col min="3841" max="3841" width="64.375" style="38" customWidth="1"/>
    <col min="3842" max="3842" width="11.875" style="38" customWidth="1"/>
    <col min="3843" max="3843" width="5.25" style="38" customWidth="1"/>
    <col min="3844" max="4095" width="9" style="38"/>
    <col min="4096" max="4096" width="8.75" style="38" bestFit="1" customWidth="1"/>
    <col min="4097" max="4097" width="64.375" style="38" customWidth="1"/>
    <col min="4098" max="4098" width="11.875" style="38" customWidth="1"/>
    <col min="4099" max="4099" width="5.25" style="38" customWidth="1"/>
    <col min="4100" max="4351" width="9" style="38"/>
    <col min="4352" max="4352" width="8.75" style="38" bestFit="1" customWidth="1"/>
    <col min="4353" max="4353" width="64.375" style="38" customWidth="1"/>
    <col min="4354" max="4354" width="11.875" style="38" customWidth="1"/>
    <col min="4355" max="4355" width="5.25" style="38" customWidth="1"/>
    <col min="4356" max="4607" width="9" style="38"/>
    <col min="4608" max="4608" width="8.75" style="38" bestFit="1" customWidth="1"/>
    <col min="4609" max="4609" width="64.375" style="38" customWidth="1"/>
    <col min="4610" max="4610" width="11.875" style="38" customWidth="1"/>
    <col min="4611" max="4611" width="5.25" style="38" customWidth="1"/>
    <col min="4612" max="4863" width="9" style="38"/>
    <col min="4864" max="4864" width="8.75" style="38" bestFit="1" customWidth="1"/>
    <col min="4865" max="4865" width="64.375" style="38" customWidth="1"/>
    <col min="4866" max="4866" width="11.875" style="38" customWidth="1"/>
    <col min="4867" max="4867" width="5.25" style="38" customWidth="1"/>
    <col min="4868" max="5119" width="9" style="38"/>
    <col min="5120" max="5120" width="8.75" style="38" bestFit="1" customWidth="1"/>
    <col min="5121" max="5121" width="64.375" style="38" customWidth="1"/>
    <col min="5122" max="5122" width="11.875" style="38" customWidth="1"/>
    <col min="5123" max="5123" width="5.25" style="38" customWidth="1"/>
    <col min="5124" max="5375" width="9" style="38"/>
    <col min="5376" max="5376" width="8.75" style="38" bestFit="1" customWidth="1"/>
    <col min="5377" max="5377" width="64.375" style="38" customWidth="1"/>
    <col min="5378" max="5378" width="11.875" style="38" customWidth="1"/>
    <col min="5379" max="5379" width="5.25" style="38" customWidth="1"/>
    <col min="5380" max="5631" width="9" style="38"/>
    <col min="5632" max="5632" width="8.75" style="38" bestFit="1" customWidth="1"/>
    <col min="5633" max="5633" width="64.375" style="38" customWidth="1"/>
    <col min="5634" max="5634" width="11.875" style="38" customWidth="1"/>
    <col min="5635" max="5635" width="5.25" style="38" customWidth="1"/>
    <col min="5636" max="5887" width="9" style="38"/>
    <col min="5888" max="5888" width="8.75" style="38" bestFit="1" customWidth="1"/>
    <col min="5889" max="5889" width="64.375" style="38" customWidth="1"/>
    <col min="5890" max="5890" width="11.875" style="38" customWidth="1"/>
    <col min="5891" max="5891" width="5.25" style="38" customWidth="1"/>
    <col min="5892" max="6143" width="9" style="38"/>
    <col min="6144" max="6144" width="8.75" style="38" bestFit="1" customWidth="1"/>
    <col min="6145" max="6145" width="64.375" style="38" customWidth="1"/>
    <col min="6146" max="6146" width="11.875" style="38" customWidth="1"/>
    <col min="6147" max="6147" width="5.25" style="38" customWidth="1"/>
    <col min="6148" max="6399" width="9" style="38"/>
    <col min="6400" max="6400" width="8.75" style="38" bestFit="1" customWidth="1"/>
    <col min="6401" max="6401" width="64.375" style="38" customWidth="1"/>
    <col min="6402" max="6402" width="11.875" style="38" customWidth="1"/>
    <col min="6403" max="6403" width="5.25" style="38" customWidth="1"/>
    <col min="6404" max="6655" width="9" style="38"/>
    <col min="6656" max="6656" width="8.75" style="38" bestFit="1" customWidth="1"/>
    <col min="6657" max="6657" width="64.375" style="38" customWidth="1"/>
    <col min="6658" max="6658" width="11.875" style="38" customWidth="1"/>
    <col min="6659" max="6659" width="5.25" style="38" customWidth="1"/>
    <col min="6660" max="6911" width="9" style="38"/>
    <col min="6912" max="6912" width="8.75" style="38" bestFit="1" customWidth="1"/>
    <col min="6913" max="6913" width="64.375" style="38" customWidth="1"/>
    <col min="6914" max="6914" width="11.875" style="38" customWidth="1"/>
    <col min="6915" max="6915" width="5.25" style="38" customWidth="1"/>
    <col min="6916" max="7167" width="9" style="38"/>
    <col min="7168" max="7168" width="8.75" style="38" bestFit="1" customWidth="1"/>
    <col min="7169" max="7169" width="64.375" style="38" customWidth="1"/>
    <col min="7170" max="7170" width="11.875" style="38" customWidth="1"/>
    <col min="7171" max="7171" width="5.25" style="38" customWidth="1"/>
    <col min="7172" max="7423" width="9" style="38"/>
    <col min="7424" max="7424" width="8.75" style="38" bestFit="1" customWidth="1"/>
    <col min="7425" max="7425" width="64.375" style="38" customWidth="1"/>
    <col min="7426" max="7426" width="11.875" style="38" customWidth="1"/>
    <col min="7427" max="7427" width="5.25" style="38" customWidth="1"/>
    <col min="7428" max="7679" width="9" style="38"/>
    <col min="7680" max="7680" width="8.75" style="38" bestFit="1" customWidth="1"/>
    <col min="7681" max="7681" width="64.375" style="38" customWidth="1"/>
    <col min="7682" max="7682" width="11.875" style="38" customWidth="1"/>
    <col min="7683" max="7683" width="5.25" style="38" customWidth="1"/>
    <col min="7684" max="7935" width="9" style="38"/>
    <col min="7936" max="7936" width="8.75" style="38" bestFit="1" customWidth="1"/>
    <col min="7937" max="7937" width="64.375" style="38" customWidth="1"/>
    <col min="7938" max="7938" width="11.875" style="38" customWidth="1"/>
    <col min="7939" max="7939" width="5.25" style="38" customWidth="1"/>
    <col min="7940" max="8191" width="9" style="38"/>
    <col min="8192" max="8192" width="8.75" style="38" bestFit="1" customWidth="1"/>
    <col min="8193" max="8193" width="64.375" style="38" customWidth="1"/>
    <col min="8194" max="8194" width="11.875" style="38" customWidth="1"/>
    <col min="8195" max="8195" width="5.25" style="38" customWidth="1"/>
    <col min="8196" max="8447" width="9" style="38"/>
    <col min="8448" max="8448" width="8.75" style="38" bestFit="1" customWidth="1"/>
    <col min="8449" max="8449" width="64.375" style="38" customWidth="1"/>
    <col min="8450" max="8450" width="11.875" style="38" customWidth="1"/>
    <col min="8451" max="8451" width="5.25" style="38" customWidth="1"/>
    <col min="8452" max="8703" width="9" style="38"/>
    <col min="8704" max="8704" width="8.75" style="38" bestFit="1" customWidth="1"/>
    <col min="8705" max="8705" width="64.375" style="38" customWidth="1"/>
    <col min="8706" max="8706" width="11.875" style="38" customWidth="1"/>
    <col min="8707" max="8707" width="5.25" style="38" customWidth="1"/>
    <col min="8708" max="8959" width="9" style="38"/>
    <col min="8960" max="8960" width="8.75" style="38" bestFit="1" customWidth="1"/>
    <col min="8961" max="8961" width="64.375" style="38" customWidth="1"/>
    <col min="8962" max="8962" width="11.875" style="38" customWidth="1"/>
    <col min="8963" max="8963" width="5.25" style="38" customWidth="1"/>
    <col min="8964" max="9215" width="9" style="38"/>
    <col min="9216" max="9216" width="8.75" style="38" bestFit="1" customWidth="1"/>
    <col min="9217" max="9217" width="64.375" style="38" customWidth="1"/>
    <col min="9218" max="9218" width="11.875" style="38" customWidth="1"/>
    <col min="9219" max="9219" width="5.25" style="38" customWidth="1"/>
    <col min="9220" max="9471" width="9" style="38"/>
    <col min="9472" max="9472" width="8.75" style="38" bestFit="1" customWidth="1"/>
    <col min="9473" max="9473" width="64.375" style="38" customWidth="1"/>
    <col min="9474" max="9474" width="11.875" style="38" customWidth="1"/>
    <col min="9475" max="9475" width="5.25" style="38" customWidth="1"/>
    <col min="9476" max="9727" width="9" style="38"/>
    <col min="9728" max="9728" width="8.75" style="38" bestFit="1" customWidth="1"/>
    <col min="9729" max="9729" width="64.375" style="38" customWidth="1"/>
    <col min="9730" max="9730" width="11.875" style="38" customWidth="1"/>
    <col min="9731" max="9731" width="5.25" style="38" customWidth="1"/>
    <col min="9732" max="9983" width="9" style="38"/>
    <col min="9984" max="9984" width="8.75" style="38" bestFit="1" customWidth="1"/>
    <col min="9985" max="9985" width="64.375" style="38" customWidth="1"/>
    <col min="9986" max="9986" width="11.875" style="38" customWidth="1"/>
    <col min="9987" max="9987" width="5.25" style="38" customWidth="1"/>
    <col min="9988" max="10239" width="9" style="38"/>
    <col min="10240" max="10240" width="8.75" style="38" bestFit="1" customWidth="1"/>
    <col min="10241" max="10241" width="64.375" style="38" customWidth="1"/>
    <col min="10242" max="10242" width="11.875" style="38" customWidth="1"/>
    <col min="10243" max="10243" width="5.25" style="38" customWidth="1"/>
    <col min="10244" max="10495" width="9" style="38"/>
    <col min="10496" max="10496" width="8.75" style="38" bestFit="1" customWidth="1"/>
    <col min="10497" max="10497" width="64.375" style="38" customWidth="1"/>
    <col min="10498" max="10498" width="11.875" style="38" customWidth="1"/>
    <col min="10499" max="10499" width="5.25" style="38" customWidth="1"/>
    <col min="10500" max="10751" width="9" style="38"/>
    <col min="10752" max="10752" width="8.75" style="38" bestFit="1" customWidth="1"/>
    <col min="10753" max="10753" width="64.375" style="38" customWidth="1"/>
    <col min="10754" max="10754" width="11.875" style="38" customWidth="1"/>
    <col min="10755" max="10755" width="5.25" style="38" customWidth="1"/>
    <col min="10756" max="11007" width="9" style="38"/>
    <col min="11008" max="11008" width="8.75" style="38" bestFit="1" customWidth="1"/>
    <col min="11009" max="11009" width="64.375" style="38" customWidth="1"/>
    <col min="11010" max="11010" width="11.875" style="38" customWidth="1"/>
    <col min="11011" max="11011" width="5.25" style="38" customWidth="1"/>
    <col min="11012" max="11263" width="9" style="38"/>
    <col min="11264" max="11264" width="8.75" style="38" bestFit="1" customWidth="1"/>
    <col min="11265" max="11265" width="64.375" style="38" customWidth="1"/>
    <col min="11266" max="11266" width="11.875" style="38" customWidth="1"/>
    <col min="11267" max="11267" width="5.25" style="38" customWidth="1"/>
    <col min="11268" max="11519" width="9" style="38"/>
    <col min="11520" max="11520" width="8.75" style="38" bestFit="1" customWidth="1"/>
    <col min="11521" max="11521" width="64.375" style="38" customWidth="1"/>
    <col min="11522" max="11522" width="11.875" style="38" customWidth="1"/>
    <col min="11523" max="11523" width="5.25" style="38" customWidth="1"/>
    <col min="11524" max="11775" width="9" style="38"/>
    <col min="11776" max="11776" width="8.75" style="38" bestFit="1" customWidth="1"/>
    <col min="11777" max="11777" width="64.375" style="38" customWidth="1"/>
    <col min="11778" max="11778" width="11.875" style="38" customWidth="1"/>
    <col min="11779" max="11779" width="5.25" style="38" customWidth="1"/>
    <col min="11780" max="12031" width="9" style="38"/>
    <col min="12032" max="12032" width="8.75" style="38" bestFit="1" customWidth="1"/>
    <col min="12033" max="12033" width="64.375" style="38" customWidth="1"/>
    <col min="12034" max="12034" width="11.875" style="38" customWidth="1"/>
    <col min="12035" max="12035" width="5.25" style="38" customWidth="1"/>
    <col min="12036" max="12287" width="9" style="38"/>
    <col min="12288" max="12288" width="8.75" style="38" bestFit="1" customWidth="1"/>
    <col min="12289" max="12289" width="64.375" style="38" customWidth="1"/>
    <col min="12290" max="12290" width="11.875" style="38" customWidth="1"/>
    <col min="12291" max="12291" width="5.25" style="38" customWidth="1"/>
    <col min="12292" max="12543" width="9" style="38"/>
    <col min="12544" max="12544" width="8.75" style="38" bestFit="1" customWidth="1"/>
    <col min="12545" max="12545" width="64.375" style="38" customWidth="1"/>
    <col min="12546" max="12546" width="11.875" style="38" customWidth="1"/>
    <col min="12547" max="12547" width="5.25" style="38" customWidth="1"/>
    <col min="12548" max="12799" width="9" style="38"/>
    <col min="12800" max="12800" width="8.75" style="38" bestFit="1" customWidth="1"/>
    <col min="12801" max="12801" width="64.375" style="38" customWidth="1"/>
    <col min="12802" max="12802" width="11.875" style="38" customWidth="1"/>
    <col min="12803" max="12803" width="5.25" style="38" customWidth="1"/>
    <col min="12804" max="13055" width="9" style="38"/>
    <col min="13056" max="13056" width="8.75" style="38" bestFit="1" customWidth="1"/>
    <col min="13057" max="13057" width="64.375" style="38" customWidth="1"/>
    <col min="13058" max="13058" width="11.875" style="38" customWidth="1"/>
    <col min="13059" max="13059" width="5.25" style="38" customWidth="1"/>
    <col min="13060" max="13311" width="9" style="38"/>
    <col min="13312" max="13312" width="8.75" style="38" bestFit="1" customWidth="1"/>
    <col min="13313" max="13313" width="64.375" style="38" customWidth="1"/>
    <col min="13314" max="13314" width="11.875" style="38" customWidth="1"/>
    <col min="13315" max="13315" width="5.25" style="38" customWidth="1"/>
    <col min="13316" max="13567" width="9" style="38"/>
    <col min="13568" max="13568" width="8.75" style="38" bestFit="1" customWidth="1"/>
    <col min="13569" max="13569" width="64.375" style="38" customWidth="1"/>
    <col min="13570" max="13570" width="11.875" style="38" customWidth="1"/>
    <col min="13571" max="13571" width="5.25" style="38" customWidth="1"/>
    <col min="13572" max="13823" width="9" style="38"/>
    <col min="13824" max="13824" width="8.75" style="38" bestFit="1" customWidth="1"/>
    <col min="13825" max="13825" width="64.375" style="38" customWidth="1"/>
    <col min="13826" max="13826" width="11.875" style="38" customWidth="1"/>
    <col min="13827" max="13827" width="5.25" style="38" customWidth="1"/>
    <col min="13828" max="14079" width="9" style="38"/>
    <col min="14080" max="14080" width="8.75" style="38" bestFit="1" customWidth="1"/>
    <col min="14081" max="14081" width="64.375" style="38" customWidth="1"/>
    <col min="14082" max="14082" width="11.875" style="38" customWidth="1"/>
    <col min="14083" max="14083" width="5.25" style="38" customWidth="1"/>
    <col min="14084" max="14335" width="9" style="38"/>
    <col min="14336" max="14336" width="8.75" style="38" bestFit="1" customWidth="1"/>
    <col min="14337" max="14337" width="64.375" style="38" customWidth="1"/>
    <col min="14338" max="14338" width="11.875" style="38" customWidth="1"/>
    <col min="14339" max="14339" width="5.25" style="38" customWidth="1"/>
    <col min="14340" max="14591" width="9" style="38"/>
    <col min="14592" max="14592" width="8.75" style="38" bestFit="1" customWidth="1"/>
    <col min="14593" max="14593" width="64.375" style="38" customWidth="1"/>
    <col min="14594" max="14594" width="11.875" style="38" customWidth="1"/>
    <col min="14595" max="14595" width="5.25" style="38" customWidth="1"/>
    <col min="14596" max="14847" width="9" style="38"/>
    <col min="14848" max="14848" width="8.75" style="38" bestFit="1" customWidth="1"/>
    <col min="14849" max="14849" width="64.375" style="38" customWidth="1"/>
    <col min="14850" max="14850" width="11.875" style="38" customWidth="1"/>
    <col min="14851" max="14851" width="5.25" style="38" customWidth="1"/>
    <col min="14852" max="15103" width="9" style="38"/>
    <col min="15104" max="15104" width="8.75" style="38" bestFit="1" customWidth="1"/>
    <col min="15105" max="15105" width="64.375" style="38" customWidth="1"/>
    <col min="15106" max="15106" width="11.875" style="38" customWidth="1"/>
    <col min="15107" max="15107" width="5.25" style="38" customWidth="1"/>
    <col min="15108" max="15359" width="9" style="38"/>
    <col min="15360" max="15360" width="8.75" style="38" bestFit="1" customWidth="1"/>
    <col min="15361" max="15361" width="64.375" style="38" customWidth="1"/>
    <col min="15362" max="15362" width="11.875" style="38" customWidth="1"/>
    <col min="15363" max="15363" width="5.25" style="38" customWidth="1"/>
    <col min="15364" max="15615" width="9" style="38"/>
    <col min="15616" max="15616" width="8.75" style="38" bestFit="1" customWidth="1"/>
    <col min="15617" max="15617" width="64.375" style="38" customWidth="1"/>
    <col min="15618" max="15618" width="11.875" style="38" customWidth="1"/>
    <col min="15619" max="15619" width="5.25" style="38" customWidth="1"/>
    <col min="15620" max="15871" width="9" style="38"/>
    <col min="15872" max="15872" width="8.75" style="38" bestFit="1" customWidth="1"/>
    <col min="15873" max="15873" width="64.375" style="38" customWidth="1"/>
    <col min="15874" max="15874" width="11.875" style="38" customWidth="1"/>
    <col min="15875" max="15875" width="5.25" style="38" customWidth="1"/>
    <col min="15876" max="16127" width="9" style="38"/>
    <col min="16128" max="16128" width="8.75" style="38" bestFit="1" customWidth="1"/>
    <col min="16129" max="16129" width="64.375" style="38" customWidth="1"/>
    <col min="16130" max="16130" width="11.875" style="38" customWidth="1"/>
    <col min="16131" max="16131" width="5.25" style="38" customWidth="1"/>
    <col min="16132" max="16384" width="9" style="38"/>
  </cols>
  <sheetData>
    <row r="1" spans="1:2" ht="27.75" customHeight="1">
      <c r="B1" s="73" t="s">
        <v>75</v>
      </c>
    </row>
    <row r="2" spans="1:2">
      <c r="A2" s="39"/>
      <c r="B2" s="40" t="s">
        <v>76</v>
      </c>
    </row>
    <row r="3" spans="1:2" ht="19.5" thickBot="1">
      <c r="A3" s="297"/>
      <c r="B3" s="298" t="s">
        <v>77</v>
      </c>
    </row>
    <row r="4" spans="1:2" ht="18" customHeight="1" thickTop="1">
      <c r="A4" s="41">
        <v>1</v>
      </c>
      <c r="B4" s="74" t="s">
        <v>78</v>
      </c>
    </row>
    <row r="5" spans="1:2" ht="18" customHeight="1">
      <c r="A5" s="42">
        <v>2</v>
      </c>
      <c r="B5" s="74" t="s">
        <v>11</v>
      </c>
    </row>
    <row r="6" spans="1:2" ht="18" customHeight="1">
      <c r="A6" s="42">
        <v>3</v>
      </c>
      <c r="B6" s="74" t="s">
        <v>79</v>
      </c>
    </row>
    <row r="7" spans="1:2" ht="18" customHeight="1">
      <c r="A7" s="43">
        <v>4</v>
      </c>
      <c r="B7" s="75" t="s">
        <v>80</v>
      </c>
    </row>
    <row r="8" spans="1:2" ht="18" customHeight="1">
      <c r="A8" s="43">
        <v>5</v>
      </c>
      <c r="B8" s="75" t="s">
        <v>81</v>
      </c>
    </row>
    <row r="9" spans="1:2" ht="18" customHeight="1">
      <c r="A9" s="43">
        <v>6</v>
      </c>
      <c r="B9" s="75" t="s">
        <v>82</v>
      </c>
    </row>
    <row r="11" spans="1:2" ht="19.5" thickBot="1">
      <c r="A11" s="296" t="s">
        <v>83</v>
      </c>
      <c r="B11" s="296" t="s">
        <v>544</v>
      </c>
    </row>
    <row r="12" spans="1:2" ht="19.5" thickTop="1">
      <c r="A12" s="41">
        <v>1</v>
      </c>
      <c r="B12" s="74" t="s">
        <v>84</v>
      </c>
    </row>
    <row r="13" spans="1:2">
      <c r="A13" s="42">
        <v>2</v>
      </c>
      <c r="B13" s="74" t="s">
        <v>85</v>
      </c>
    </row>
    <row r="14" spans="1:2">
      <c r="A14" s="42">
        <v>3</v>
      </c>
      <c r="B14" s="74" t="s">
        <v>86</v>
      </c>
    </row>
    <row r="15" spans="1:2">
      <c r="A15" s="42">
        <v>4</v>
      </c>
      <c r="B15" s="74" t="s">
        <v>547</v>
      </c>
    </row>
    <row r="16" spans="1:2">
      <c r="A16" s="43">
        <v>5</v>
      </c>
      <c r="B16" s="75" t="s">
        <v>88</v>
      </c>
    </row>
    <row r="17" spans="1:2">
      <c r="A17" s="43">
        <v>6</v>
      </c>
      <c r="B17" s="75" t="s">
        <v>89</v>
      </c>
    </row>
    <row r="18" spans="1:2">
      <c r="A18" s="43">
        <v>7</v>
      </c>
      <c r="B18" s="75" t="s">
        <v>90</v>
      </c>
    </row>
    <row r="19" spans="1:2">
      <c r="A19" s="42">
        <v>8</v>
      </c>
      <c r="B19" s="74" t="s">
        <v>91</v>
      </c>
    </row>
    <row r="20" spans="1:2">
      <c r="A20" s="43">
        <v>9</v>
      </c>
      <c r="B20" s="75" t="s">
        <v>92</v>
      </c>
    </row>
    <row r="21" spans="1:2">
      <c r="A21" s="43">
        <v>10</v>
      </c>
      <c r="B21" s="75" t="s">
        <v>93</v>
      </c>
    </row>
    <row r="22" spans="1:2">
      <c r="A22" s="43">
        <v>11</v>
      </c>
      <c r="B22" s="75" t="s">
        <v>94</v>
      </c>
    </row>
    <row r="23" spans="1:2">
      <c r="A23" s="43">
        <v>12</v>
      </c>
      <c r="B23" s="75" t="s">
        <v>95</v>
      </c>
    </row>
    <row r="24" spans="1:2">
      <c r="A24" s="43">
        <v>13</v>
      </c>
      <c r="B24" s="75" t="s">
        <v>96</v>
      </c>
    </row>
    <row r="25" spans="1:2">
      <c r="A25" s="43">
        <v>14</v>
      </c>
      <c r="B25" s="75" t="s">
        <v>97</v>
      </c>
    </row>
  </sheetData>
  <phoneticPr fontId="3"/>
  <hyperlinks>
    <hyperlink ref="B4" location="'1.完了通知書'!A1" display="完了通知書" xr:uid="{B8329A5F-F7F9-42B8-B15D-9354B3F16F44}"/>
    <hyperlink ref="B5" location="'2.請求書'!A1" display="請求書" xr:uid="{3E847CD3-9C70-45E5-A76B-B92096DCD64A}"/>
    <hyperlink ref="B6" location="'3.請求書 (インボイス対応ver)'!A1" display="請求書（インボイス対応ver）" xr:uid="{9DD11515-E494-4D30-BF4E-A3AAAFF375B3}"/>
    <hyperlink ref="B7" location="'4.請求内訳書（部分払）'!A1" display="請求内訳書（部分払）" xr:uid="{BF8E60DD-640F-46FD-B880-74400DBD8E56}"/>
    <hyperlink ref="B8" location="'5.請求内訳書（債務）'!A1" display="請求内訳書（債務）" xr:uid="{AF4268A6-0F38-4862-B3C8-2D2A26F59FB4}"/>
    <hyperlink ref="B9" location="'6.請求書内訳書（指定部分払）'!A1" display="請求内訳書（指定部分払）" xr:uid="{5B0C8B59-2BE9-4768-A059-859A25F9CF1C}"/>
    <hyperlink ref="B12" location="'参考) 様式-1（現場代理人等通知書）'!A1" display="現場代理人等通知書" xr:uid="{B99B98D0-ED79-46E0-960D-B60CA19A327D}"/>
    <hyperlink ref="B13" location="'参考) 様式-1(2)（経歴書）'!A1" display="経歴書" xr:uid="{5DC4594C-E167-4423-91F4-978F456EAA4E}"/>
    <hyperlink ref="B14" location="'参考) 様式-1(3)（現場代理人等変更通知書）'!A1" display="現場代理人等変更通知書" xr:uid="{01BF9FAE-4F6E-45FC-B6F9-EE748DA64EA2}"/>
    <hyperlink ref="B16" location="'参考) 様式-3(1)（工程表）'!A1" display="工程表" xr:uid="{C92000B4-8B72-4787-BCEA-EE54763CDBC4}"/>
    <hyperlink ref="B17" location="'参考) 様式-3(2)（変更工程表）'!A1" display="変更工程表" xr:uid="{9999DCBC-CE6D-473C-A4DF-FC7D7931D756}"/>
    <hyperlink ref="B18" location="'参考) 様式-4_1（掛金収納書_電子申請）'!A1" display="掛金収納書（電子申請方式）" xr:uid="{35875839-D484-4D6E-8679-9A4327B31508}"/>
    <hyperlink ref="B19" location="'参考) 様式-4_2（掛金収納書提出用台紙）'!A1" display="掛金収納所提出用台紙" xr:uid="{129056C3-85AA-410C-9429-9B496CBFEE55}"/>
    <hyperlink ref="B20" location="'参考) 様式-9（打合せ簿）'!A1" display="打合せ簿" xr:uid="{5DDA4F42-A1DF-40C8-82BD-A1EC39AFB456}"/>
    <hyperlink ref="B21" location="'参考) 様式-11（段階確認書）'!A1" display="段階確認書" xr:uid="{A98BB00A-21B1-4503-8DE5-74D473DE6F12}"/>
    <hyperlink ref="B22" location="'参考) 様式-13（事故速報）'!A1" display="事故速報" xr:uid="{9A50DC0F-3023-4019-80EA-D65D202AA4A7}"/>
    <hyperlink ref="B23" location="'参考) 様式-14（履行報告書※中間前金払）'!A1" display="履行報告書　※中間前金払用" xr:uid="{75932C88-EAC7-4A65-A2B0-1FF81A285126}"/>
    <hyperlink ref="B24" location="'参考) 様式-15（認定請求書）'!A1" display="認定請求書" xr:uid="{3915A239-18F8-4F3E-9E48-4AB1CF3AB8F5}"/>
    <hyperlink ref="B25" location="'参考) 様式-23（延期届）'!A1" display="延期届" xr:uid="{C8631016-FACE-4B25-840D-31321184C784}"/>
    <hyperlink ref="B15" location="'参考) 様式-2（業務委託料内訳書）'!A1" display="業務委託料内訳書" xr:uid="{54D8698E-1DE9-4346-B1A1-FEDC2538F415}"/>
  </hyperlinks>
  <printOptions horizontalCentered="1"/>
  <pageMargins left="0.59055118110236227" right="0.59055118110236227" top="0.74803149606299213" bottom="0.74803149606299213" header="0.31496062992125984" footer="0.31496062992125984"/>
  <pageSetup paperSize="9" scale="93"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20CE6-961F-4536-A9E1-B1A452A34FCC}">
  <sheetPr>
    <tabColor theme="0"/>
    <pageSetUpPr fitToPage="1"/>
  </sheetPr>
  <dimension ref="A3:AI40"/>
  <sheetViews>
    <sheetView showGridLines="0" view="pageBreakPreview" zoomScaleNormal="100" zoomScaleSheetLayoutView="100" workbookViewId="0"/>
  </sheetViews>
  <sheetFormatPr defaultColWidth="2.375" defaultRowHeight="13.5"/>
  <cols>
    <col min="1" max="16384" width="2.375" style="1"/>
  </cols>
  <sheetData>
    <row r="3" spans="1:35">
      <c r="Z3" s="2" t="s">
        <v>98</v>
      </c>
      <c r="AA3" s="306"/>
      <c r="AB3" s="306"/>
      <c r="AC3" s="306"/>
      <c r="AD3" s="306"/>
      <c r="AE3" s="306"/>
      <c r="AF3" s="306"/>
      <c r="AG3" s="306"/>
      <c r="AH3" s="306"/>
      <c r="AI3" s="306"/>
    </row>
    <row r="6" spans="1:35">
      <c r="C6" s="1" t="str">
        <f>IF(RIGHT(入力シート!C5,1)="課", "群馬県知事", 入力シート!C5 &amp; "長")</f>
        <v>○○事務所長</v>
      </c>
      <c r="D6" s="5"/>
      <c r="E6" s="5"/>
      <c r="F6" s="5"/>
      <c r="G6" s="5"/>
      <c r="H6" s="5"/>
      <c r="I6" s="5"/>
      <c r="J6" s="5"/>
      <c r="K6" s="5"/>
      <c r="L6" s="5"/>
      <c r="M6" s="6"/>
      <c r="Q6" s="1" t="s">
        <v>99</v>
      </c>
    </row>
    <row r="8" spans="1:35">
      <c r="Y8" s="307"/>
      <c r="Z8" s="307"/>
      <c r="AA8" s="307"/>
      <c r="AB8" s="307"/>
      <c r="AC8" s="307"/>
      <c r="AD8" s="307"/>
      <c r="AE8" s="307"/>
      <c r="AF8" s="307"/>
      <c r="AG8" s="307"/>
      <c r="AH8" s="307"/>
      <c r="AI8" s="307"/>
    </row>
    <row r="9" spans="1:35">
      <c r="Y9" s="307"/>
      <c r="Z9" s="307"/>
      <c r="AA9" s="307"/>
      <c r="AB9" s="307"/>
      <c r="AC9" s="307"/>
      <c r="AD9" s="307"/>
      <c r="AE9" s="307"/>
      <c r="AF9" s="307"/>
      <c r="AG9" s="307"/>
      <c r="AH9" s="307"/>
      <c r="AI9" s="307"/>
    </row>
    <row r="10" spans="1:35">
      <c r="Y10" s="307"/>
      <c r="Z10" s="307"/>
      <c r="AA10" s="307"/>
      <c r="AB10" s="307"/>
      <c r="AC10" s="307"/>
      <c r="AD10" s="307"/>
      <c r="AE10" s="307"/>
      <c r="AF10" s="307"/>
      <c r="AG10" s="307"/>
      <c r="AH10" s="307"/>
      <c r="AI10" s="307"/>
    </row>
    <row r="11" spans="1:35">
      <c r="X11" s="2" t="s">
        <v>100</v>
      </c>
      <c r="Y11" s="308" t="str">
        <f>入力シート!C24</f>
        <v>(株）群馬技術調査</v>
      </c>
      <c r="Z11" s="309"/>
      <c r="AA11" s="309"/>
      <c r="AB11" s="309"/>
      <c r="AC11" s="309"/>
      <c r="AD11" s="309"/>
      <c r="AE11" s="309"/>
      <c r="AF11" s="309"/>
      <c r="AG11" s="309"/>
      <c r="AH11" s="302"/>
      <c r="AI11" s="302"/>
    </row>
    <row r="12" spans="1:35">
      <c r="Y12" s="77" t="str">
        <f>入力シート!C25</f>
        <v>代表取締役　建企太郎</v>
      </c>
    </row>
    <row r="14" spans="1:35" ht="30" customHeight="1">
      <c r="A14" s="310" t="s">
        <v>101</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row>
    <row r="17" spans="1:35">
      <c r="D17" s="1" t="s">
        <v>102</v>
      </c>
      <c r="I17" s="306"/>
      <c r="J17" s="306"/>
      <c r="K17" s="306"/>
      <c r="L17" s="306"/>
      <c r="M17" s="306"/>
      <c r="N17" s="306"/>
      <c r="O17" s="306"/>
      <c r="P17" s="306"/>
      <c r="Q17" s="306"/>
      <c r="R17" s="1" t="s">
        <v>103</v>
      </c>
    </row>
    <row r="19" spans="1:35">
      <c r="C19" s="1" t="s">
        <v>104</v>
      </c>
    </row>
    <row r="22" spans="1:35">
      <c r="A22" s="302" t="s">
        <v>105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row>
    <row r="25" spans="1:35">
      <c r="D25" s="1" t="s">
        <v>106</v>
      </c>
      <c r="E25" s="1" t="s">
        <v>107</v>
      </c>
      <c r="J25" s="303" t="str">
        <f>入力シート!C7</f>
        <v>単独河川維持補修　○○川除草業務委託</v>
      </c>
      <c r="K25" s="303"/>
      <c r="L25" s="303"/>
      <c r="M25" s="303"/>
      <c r="N25" s="303"/>
      <c r="O25" s="303"/>
      <c r="P25" s="303"/>
      <c r="Q25" s="303"/>
      <c r="R25" s="303"/>
      <c r="S25" s="303"/>
      <c r="T25" s="303"/>
      <c r="U25" s="303"/>
      <c r="V25" s="303"/>
      <c r="W25" s="303"/>
      <c r="X25" s="303"/>
      <c r="Y25" s="303"/>
      <c r="Z25" s="303"/>
      <c r="AA25" s="303"/>
      <c r="AB25" s="303"/>
      <c r="AC25" s="303"/>
      <c r="AD25" s="303"/>
      <c r="AE25" s="303"/>
      <c r="AF25" s="303"/>
    </row>
    <row r="26" spans="1:35">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row>
    <row r="28" spans="1:35">
      <c r="D28" s="13" t="s">
        <v>108</v>
      </c>
      <c r="E28" s="1" t="s">
        <v>109</v>
      </c>
      <c r="J28" s="1" t="s">
        <v>110</v>
      </c>
      <c r="K28" s="304">
        <f>入力シート!C22</f>
        <v>44000000</v>
      </c>
      <c r="L28" s="304"/>
      <c r="M28" s="304"/>
      <c r="N28" s="304"/>
      <c r="O28" s="304"/>
      <c r="P28" s="304"/>
      <c r="Q28" s="304"/>
      <c r="R28" s="304"/>
      <c r="S28" s="304"/>
      <c r="T28" s="304"/>
      <c r="U28" s="304"/>
      <c r="V28" s="304"/>
      <c r="W28" s="304"/>
      <c r="X28" s="304"/>
      <c r="Y28" s="304"/>
      <c r="Z28" s="304"/>
      <c r="AA28" s="304"/>
      <c r="AB28" s="304"/>
      <c r="AC28" s="304"/>
      <c r="AD28" s="304"/>
      <c r="AE28" s="304"/>
      <c r="AF28" s="304"/>
    </row>
    <row r="31" spans="1:35">
      <c r="D31" s="13" t="s">
        <v>111</v>
      </c>
      <c r="E31" s="1" t="s">
        <v>112</v>
      </c>
      <c r="J31" s="305">
        <f>入力シート!C10</f>
        <v>45748</v>
      </c>
      <c r="K31" s="305"/>
      <c r="L31" s="305"/>
      <c r="M31" s="305"/>
      <c r="N31" s="305"/>
      <c r="O31" s="305"/>
      <c r="P31" s="305"/>
      <c r="Q31" s="305"/>
      <c r="R31" s="305"/>
    </row>
    <row r="34" spans="1:35">
      <c r="D34" s="13" t="s">
        <v>113</v>
      </c>
      <c r="E34" s="1" t="s">
        <v>114</v>
      </c>
      <c r="J34" s="1" t="s">
        <v>115</v>
      </c>
      <c r="K34" s="300">
        <f>[3]入力シート!C11</f>
        <v>45749</v>
      </c>
      <c r="L34" s="300"/>
      <c r="M34" s="300"/>
      <c r="N34" s="300"/>
      <c r="O34" s="300"/>
      <c r="P34" s="300"/>
      <c r="Q34" s="300"/>
      <c r="R34" s="300"/>
      <c r="S34" s="300"/>
      <c r="U34" s="1" t="s">
        <v>116</v>
      </c>
      <c r="W34" s="301">
        <f>[3]入力シート!C12</f>
        <v>45960</v>
      </c>
      <c r="X34" s="301"/>
      <c r="Y34" s="301"/>
      <c r="Z34" s="301"/>
      <c r="AA34" s="301"/>
      <c r="AB34" s="301"/>
      <c r="AC34" s="301"/>
      <c r="AD34" s="301"/>
      <c r="AE34" s="301"/>
      <c r="AF34" s="301"/>
      <c r="AG34" s="301"/>
    </row>
    <row r="37" spans="1:3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row>
    <row r="40" spans="1:35">
      <c r="D40" s="1" t="s">
        <v>117</v>
      </c>
      <c r="F40" s="1" t="s">
        <v>118</v>
      </c>
    </row>
  </sheetData>
  <mergeCells count="12">
    <mergeCell ref="I17:Q17"/>
    <mergeCell ref="AA3:AI3"/>
    <mergeCell ref="Y8:AI10"/>
    <mergeCell ref="Y11:AG11"/>
    <mergeCell ref="AH11:AI11"/>
    <mergeCell ref="A14:AI14"/>
    <mergeCell ref="K34:S34"/>
    <mergeCell ref="W34:AG34"/>
    <mergeCell ref="A22:AI22"/>
    <mergeCell ref="J25:AF26"/>
    <mergeCell ref="K28:AF28"/>
    <mergeCell ref="J31:R31"/>
  </mergeCells>
  <phoneticPr fontId="3"/>
  <conditionalFormatting sqref="I17:Q17">
    <cfRule type="expression" dxfId="36" priority="1">
      <formula>LEN(I17)&gt;0</formula>
    </cfRule>
  </conditionalFormatting>
  <pageMargins left="0.78740157480314965" right="0.78740157480314965" top="0.98425196850393704" bottom="0.98425196850393704" header="0.51181102362204722" footer="0.51181102362204722"/>
  <pageSetup paperSize="9" scale="94"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7379-BBB7-44D2-B65D-151328462D7A}">
  <sheetPr codeName="tisei05_1">
    <tabColor theme="0"/>
    <pageSetUpPr fitToPage="1"/>
  </sheetPr>
  <dimension ref="A3:AI49"/>
  <sheetViews>
    <sheetView showGridLines="0" view="pageBreakPreview" zoomScale="98" zoomScaleNormal="100" zoomScaleSheetLayoutView="98" workbookViewId="0"/>
  </sheetViews>
  <sheetFormatPr defaultColWidth="2.375" defaultRowHeight="13.5"/>
  <cols>
    <col min="1" max="16384" width="2.375" style="1"/>
  </cols>
  <sheetData>
    <row r="3" spans="2:35">
      <c r="Z3" s="2" t="s">
        <v>98</v>
      </c>
      <c r="AA3" s="306"/>
      <c r="AB3" s="306"/>
      <c r="AC3" s="306"/>
      <c r="AD3" s="306"/>
      <c r="AE3" s="306"/>
      <c r="AF3" s="306"/>
      <c r="AG3" s="306"/>
      <c r="AH3" s="306"/>
      <c r="AI3" s="306"/>
    </row>
    <row r="6" spans="2:35" s="3" customFormat="1" ht="30" customHeight="1">
      <c r="I6" s="3" t="s">
        <v>119</v>
      </c>
      <c r="N6" s="4" t="s">
        <v>120</v>
      </c>
      <c r="O6" s="321"/>
      <c r="P6" s="321"/>
      <c r="Q6" s="321"/>
      <c r="R6" s="321"/>
      <c r="S6" s="321"/>
      <c r="T6" s="321"/>
      <c r="U6" s="321"/>
      <c r="V6" s="321"/>
      <c r="W6" s="321"/>
      <c r="X6" s="321"/>
      <c r="Y6" s="3" t="s">
        <v>121</v>
      </c>
    </row>
    <row r="10" spans="2:35">
      <c r="B10" s="1" t="str">
        <f>IF(RIGHT(入力シート!C5,1)="課", "群馬県知事", 入力シート!C5 &amp; "長")</f>
        <v>○○事務所長</v>
      </c>
      <c r="D10" s="5"/>
      <c r="E10" s="5"/>
      <c r="F10" s="5"/>
      <c r="G10" s="5"/>
      <c r="H10" s="5"/>
      <c r="I10" s="5"/>
      <c r="J10" s="5"/>
      <c r="K10" s="5"/>
      <c r="L10" s="5"/>
      <c r="M10" s="6"/>
      <c r="N10" s="1" t="s">
        <v>99</v>
      </c>
    </row>
    <row r="12" spans="2:35">
      <c r="X12" s="2" t="s">
        <v>122</v>
      </c>
      <c r="Y12" s="322" t="str">
        <f>入力シート!C23</f>
        <v>群馬県前橋市大手町1-1-1</v>
      </c>
      <c r="Z12" s="322"/>
      <c r="AA12" s="322"/>
      <c r="AB12" s="322"/>
      <c r="AC12" s="322"/>
      <c r="AD12" s="322"/>
      <c r="AE12" s="322"/>
      <c r="AF12" s="322"/>
      <c r="AG12" s="322"/>
      <c r="AH12" s="322"/>
      <c r="AI12" s="322"/>
    </row>
    <row r="13" spans="2:35">
      <c r="Y13" s="322"/>
      <c r="Z13" s="322"/>
      <c r="AA13" s="322"/>
      <c r="AB13" s="322"/>
      <c r="AC13" s="322"/>
      <c r="AD13" s="322"/>
      <c r="AE13" s="322"/>
      <c r="AF13" s="322"/>
      <c r="AG13" s="322"/>
      <c r="AH13" s="322"/>
      <c r="AI13" s="322"/>
    </row>
    <row r="14" spans="2:35">
      <c r="Y14" s="322"/>
      <c r="Z14" s="322"/>
      <c r="AA14" s="322"/>
      <c r="AB14" s="322"/>
      <c r="AC14" s="322"/>
      <c r="AD14" s="322"/>
      <c r="AE14" s="322"/>
      <c r="AF14" s="322"/>
      <c r="AG14" s="322"/>
      <c r="AH14" s="322"/>
      <c r="AI14" s="322"/>
    </row>
    <row r="15" spans="2:35">
      <c r="X15" s="2" t="s">
        <v>123</v>
      </c>
      <c r="Y15" s="303" t="str">
        <f>入力シート!C24</f>
        <v>(株）群馬技術調査</v>
      </c>
      <c r="Z15" s="303"/>
      <c r="AA15" s="303"/>
      <c r="AB15" s="303"/>
      <c r="AC15" s="303"/>
      <c r="AD15" s="303"/>
      <c r="AE15" s="303"/>
      <c r="AF15" s="303"/>
      <c r="AG15" s="303"/>
      <c r="AH15" s="303"/>
      <c r="AI15" s="303"/>
    </row>
    <row r="16" spans="2:35">
      <c r="Y16" s="303" t="str">
        <f>入力シート!C25</f>
        <v>代表取締役　建企太郎</v>
      </c>
      <c r="Z16" s="303"/>
      <c r="AA16" s="303"/>
      <c r="AB16" s="303"/>
      <c r="AC16" s="303"/>
      <c r="AD16" s="303"/>
      <c r="AE16" s="303"/>
      <c r="AF16" s="303"/>
      <c r="AG16" s="303"/>
      <c r="AH16" s="303"/>
      <c r="AI16" s="303"/>
    </row>
    <row r="17" spans="2:35">
      <c r="Y17" s="303"/>
      <c r="Z17" s="303"/>
      <c r="AA17" s="303"/>
      <c r="AB17" s="303"/>
      <c r="AC17" s="303"/>
      <c r="AD17" s="303"/>
      <c r="AE17" s="303"/>
      <c r="AF17" s="303"/>
      <c r="AG17" s="303"/>
      <c r="AH17" s="303"/>
      <c r="AI17" s="303"/>
    </row>
    <row r="18" spans="2:35">
      <c r="B18" s="1" t="s">
        <v>124</v>
      </c>
      <c r="Y18" s="303"/>
      <c r="Z18" s="303"/>
      <c r="AA18" s="303"/>
      <c r="AB18" s="303"/>
      <c r="AC18" s="303"/>
      <c r="AD18" s="303"/>
      <c r="AE18" s="303"/>
      <c r="AF18" s="303"/>
      <c r="AG18" s="303"/>
      <c r="AH18" s="303"/>
      <c r="AI18" s="303"/>
    </row>
    <row r="20" spans="2:35">
      <c r="D20" s="7" t="s">
        <v>125</v>
      </c>
      <c r="E20" s="7"/>
      <c r="F20" s="7"/>
      <c r="G20" s="7"/>
      <c r="H20" s="7" t="s">
        <v>126</v>
      </c>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row>
    <row r="21" spans="2:35">
      <c r="D21" s="8"/>
      <c r="U21" s="9"/>
      <c r="V21" s="319"/>
      <c r="W21" s="319"/>
      <c r="X21" s="319"/>
      <c r="Y21" s="319"/>
      <c r="Z21" s="319"/>
      <c r="AA21" s="319"/>
      <c r="AB21" s="319"/>
      <c r="AC21" s="319"/>
      <c r="AD21" s="319"/>
      <c r="AE21" s="319"/>
      <c r="AF21" s="319"/>
    </row>
    <row r="23" spans="2:35">
      <c r="B23" s="1" t="s">
        <v>127</v>
      </c>
      <c r="K23" s="5"/>
      <c r="L23" s="317"/>
      <c r="M23" s="317"/>
      <c r="N23" s="317"/>
      <c r="O23" s="317"/>
      <c r="P23" s="317"/>
      <c r="Q23" s="317"/>
      <c r="R23" s="317"/>
      <c r="S23" s="317"/>
      <c r="T23" s="317"/>
      <c r="U23" s="317"/>
      <c r="V23" s="317"/>
      <c r="W23" s="317"/>
      <c r="Y23" s="1" t="s">
        <v>128</v>
      </c>
    </row>
    <row r="25" spans="2:35">
      <c r="B25" s="1" t="s">
        <v>129</v>
      </c>
      <c r="F25" s="318" t="str">
        <f>入力シート!C7</f>
        <v>単独河川維持補修　○○川除草業務委託</v>
      </c>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row>
    <row r="27" spans="2:35">
      <c r="B27" s="1" t="s">
        <v>130</v>
      </c>
      <c r="F27" s="305">
        <f>入力シート!C10</f>
        <v>45748</v>
      </c>
      <c r="G27" s="305"/>
      <c r="H27" s="305"/>
      <c r="I27" s="305"/>
      <c r="J27" s="305"/>
      <c r="K27" s="305"/>
      <c r="L27" s="305"/>
      <c r="M27" s="305"/>
      <c r="N27" s="305"/>
    </row>
    <row r="29" spans="2:35">
      <c r="B29" s="1" t="s">
        <v>131</v>
      </c>
      <c r="F29" s="1" t="s">
        <v>110</v>
      </c>
      <c r="G29" s="304">
        <f>入力シート!C22</f>
        <v>44000000</v>
      </c>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row>
    <row r="31" spans="2:35">
      <c r="B31" s="1" t="s">
        <v>132</v>
      </c>
      <c r="J31" s="316"/>
      <c r="K31" s="316"/>
      <c r="L31" s="316"/>
      <c r="M31" s="316"/>
      <c r="N31" s="316"/>
      <c r="O31" s="316"/>
      <c r="P31" s="316"/>
      <c r="Q31" s="316"/>
      <c r="R31" s="316"/>
      <c r="S31" s="316"/>
      <c r="T31" s="316"/>
      <c r="U31" s="302" t="s">
        <v>133</v>
      </c>
      <c r="V31" s="302"/>
      <c r="W31" s="302"/>
      <c r="X31" s="302"/>
      <c r="Y31" s="316"/>
      <c r="Z31" s="316"/>
      <c r="AA31" s="316"/>
      <c r="AB31" s="316"/>
      <c r="AC31" s="316"/>
      <c r="AD31" s="316"/>
      <c r="AE31" s="316"/>
      <c r="AF31" s="316"/>
      <c r="AG31" s="316"/>
      <c r="AH31" s="1" t="s">
        <v>134</v>
      </c>
    </row>
    <row r="33" spans="1:35">
      <c r="B33" s="1" t="s">
        <v>135</v>
      </c>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row>
    <row r="35" spans="1:35">
      <c r="B35" s="1" t="s">
        <v>136</v>
      </c>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row>
    <row r="37" spans="1:35">
      <c r="B37" s="1" t="s">
        <v>137</v>
      </c>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row>
    <row r="39" spans="1:35">
      <c r="B39" s="1" t="s">
        <v>138</v>
      </c>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row>
    <row r="41" spans="1:35">
      <c r="B41" s="1" t="s">
        <v>139</v>
      </c>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row>
    <row r="42" spans="1:3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row>
    <row r="44" spans="1:35" ht="15" customHeight="1">
      <c r="E44" s="11" t="s">
        <v>140</v>
      </c>
      <c r="F44" s="307" t="s">
        <v>141</v>
      </c>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row>
    <row r="45" spans="1:35" ht="15" customHeight="1">
      <c r="E45" s="11"/>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row>
    <row r="46" spans="1:35" ht="15" customHeight="1">
      <c r="E46" s="12" t="s">
        <v>142</v>
      </c>
      <c r="F46" s="311" t="s">
        <v>143</v>
      </c>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row>
    <row r="47" spans="1:35" ht="15" customHeight="1">
      <c r="E47" s="12"/>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row>
    <row r="48" spans="1:35" ht="15" customHeight="1">
      <c r="E48" s="12" t="s">
        <v>144</v>
      </c>
      <c r="F48" s="307" t="s">
        <v>145</v>
      </c>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row>
    <row r="49" spans="6:32" ht="15" customHeight="1">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row>
  </sheetData>
  <mergeCells count="22">
    <mergeCell ref="I20:AF20"/>
    <mergeCell ref="AA3:AI3"/>
    <mergeCell ref="O6:X6"/>
    <mergeCell ref="Y12:AI14"/>
    <mergeCell ref="Y15:AI15"/>
    <mergeCell ref="Y16:AI18"/>
    <mergeCell ref="J31:T31"/>
    <mergeCell ref="U31:X31"/>
    <mergeCell ref="L23:W23"/>
    <mergeCell ref="F25:AH25"/>
    <mergeCell ref="V21:AF21"/>
    <mergeCell ref="F27:N27"/>
    <mergeCell ref="G29:AF29"/>
    <mergeCell ref="Y31:AG31"/>
    <mergeCell ref="F46:AF47"/>
    <mergeCell ref="F48:AF49"/>
    <mergeCell ref="G33:AG33"/>
    <mergeCell ref="F35:AG35"/>
    <mergeCell ref="F37:AG37"/>
    <mergeCell ref="F39:AG39"/>
    <mergeCell ref="J41:AG41"/>
    <mergeCell ref="F44:AF45"/>
  </mergeCells>
  <phoneticPr fontId="3"/>
  <conditionalFormatting sqref="F35:AG35">
    <cfRule type="expression" dxfId="35" priority="4">
      <formula>LEN(F35)&gt;0</formula>
    </cfRule>
  </conditionalFormatting>
  <conditionalFormatting sqref="F37:AG37">
    <cfRule type="expression" dxfId="34" priority="3">
      <formula>LEN(F37)&gt;0</formula>
    </cfRule>
  </conditionalFormatting>
  <conditionalFormatting sqref="F39:AG39">
    <cfRule type="expression" dxfId="33" priority="2">
      <formula>LEN(F39)&gt;0</formula>
    </cfRule>
  </conditionalFormatting>
  <conditionalFormatting sqref="G33:AG33">
    <cfRule type="expression" dxfId="32" priority="5">
      <formula>LEN(G33)&gt;0</formula>
    </cfRule>
  </conditionalFormatting>
  <conditionalFormatting sqref="I20:AF20">
    <cfRule type="expression" dxfId="31" priority="8">
      <formula>LEN(I20)&gt;0</formula>
    </cfRule>
  </conditionalFormatting>
  <conditionalFormatting sqref="J31:T31">
    <cfRule type="expression" dxfId="30" priority="6">
      <formula>LEN(J31)&gt;0</formula>
    </cfRule>
  </conditionalFormatting>
  <conditionalFormatting sqref="L23:W23">
    <cfRule type="expression" dxfId="29" priority="7">
      <formula>LEN(L23)&gt;0</formula>
    </cfRule>
  </conditionalFormatting>
  <conditionalFormatting sqref="O6:X6">
    <cfRule type="expression" dxfId="28" priority="10">
      <formula>ISTEXT(O6)</formula>
    </cfRule>
    <cfRule type="expression" dxfId="27" priority="11">
      <formula>LEN(O6)&gt;0</formula>
    </cfRule>
  </conditionalFormatting>
  <conditionalFormatting sqref="Y31:AG31">
    <cfRule type="expression" dxfId="26" priority="1">
      <formula>LEN(Y31)&gt;0</formula>
    </cfRule>
  </conditionalFormatting>
  <conditionalFormatting sqref="AA3:AI3">
    <cfRule type="expression" dxfId="25" priority="9">
      <formula>LEN(AA3)&gt;0</formula>
    </cfRule>
  </conditionalFormatting>
  <dataValidations count="2">
    <dataValidation imeMode="fullKatakana" allowBlank="1" showInputMessage="1" showErrorMessage="1" sqref="F39:AG39 JB39:KC39 SX39:TY39 ACT39:ADU39 AMP39:ANQ39 AWL39:AXM39 BGH39:BHI39 BQD39:BRE39 BZZ39:CBA39 CJV39:CKW39 CTR39:CUS39 DDN39:DEO39 DNJ39:DOK39 DXF39:DYG39 EHB39:EIC39 EQX39:ERY39 FAT39:FBU39 FKP39:FLQ39 FUL39:FVM39 GEH39:GFI39 GOD39:GPE39 GXZ39:GZA39 HHV39:HIW39 HRR39:HSS39 IBN39:ICO39 ILJ39:IMK39 IVF39:IWG39 JFB39:JGC39 JOX39:JPY39 JYT39:JZU39 KIP39:KJQ39 KSL39:KTM39 LCH39:LDI39 LMD39:LNE39 LVZ39:LXA39 MFV39:MGW39 MPR39:MQS39 MZN39:NAO39 NJJ39:NKK39 NTF39:NUG39 ODB39:OEC39 OMX39:ONY39 OWT39:OXU39 PGP39:PHQ39 PQL39:PRM39 QAH39:QBI39 QKD39:QLE39 QTZ39:QVA39 RDV39:REW39 RNR39:ROS39 RXN39:RYO39 SHJ39:SIK39 SRF39:SSG39 TBB39:TCC39 TKX39:TLY39 TUT39:TVU39 UEP39:UFQ39 UOL39:UPM39 UYH39:UZI39 VID39:VJE39 VRZ39:VTA39 WBV39:WCW39 WLR39:WMS39 WVN39:WWO39 F65575:AG65575 JB65575:KC65575 SX65575:TY65575 ACT65575:ADU65575 AMP65575:ANQ65575 AWL65575:AXM65575 BGH65575:BHI65575 BQD65575:BRE65575 BZZ65575:CBA65575 CJV65575:CKW65575 CTR65575:CUS65575 DDN65575:DEO65575 DNJ65575:DOK65575 DXF65575:DYG65575 EHB65575:EIC65575 EQX65575:ERY65575 FAT65575:FBU65575 FKP65575:FLQ65575 FUL65575:FVM65575 GEH65575:GFI65575 GOD65575:GPE65575 GXZ65575:GZA65575 HHV65575:HIW65575 HRR65575:HSS65575 IBN65575:ICO65575 ILJ65575:IMK65575 IVF65575:IWG65575 JFB65575:JGC65575 JOX65575:JPY65575 JYT65575:JZU65575 KIP65575:KJQ65575 KSL65575:KTM65575 LCH65575:LDI65575 LMD65575:LNE65575 LVZ65575:LXA65575 MFV65575:MGW65575 MPR65575:MQS65575 MZN65575:NAO65575 NJJ65575:NKK65575 NTF65575:NUG65575 ODB65575:OEC65575 OMX65575:ONY65575 OWT65575:OXU65575 PGP65575:PHQ65575 PQL65575:PRM65575 QAH65575:QBI65575 QKD65575:QLE65575 QTZ65575:QVA65575 RDV65575:REW65575 RNR65575:ROS65575 RXN65575:RYO65575 SHJ65575:SIK65575 SRF65575:SSG65575 TBB65575:TCC65575 TKX65575:TLY65575 TUT65575:TVU65575 UEP65575:UFQ65575 UOL65575:UPM65575 UYH65575:UZI65575 VID65575:VJE65575 VRZ65575:VTA65575 WBV65575:WCW65575 WLR65575:WMS65575 WVN65575:WWO65575 F131111:AG131111 JB131111:KC131111 SX131111:TY131111 ACT131111:ADU131111 AMP131111:ANQ131111 AWL131111:AXM131111 BGH131111:BHI131111 BQD131111:BRE131111 BZZ131111:CBA131111 CJV131111:CKW131111 CTR131111:CUS131111 DDN131111:DEO131111 DNJ131111:DOK131111 DXF131111:DYG131111 EHB131111:EIC131111 EQX131111:ERY131111 FAT131111:FBU131111 FKP131111:FLQ131111 FUL131111:FVM131111 GEH131111:GFI131111 GOD131111:GPE131111 GXZ131111:GZA131111 HHV131111:HIW131111 HRR131111:HSS131111 IBN131111:ICO131111 ILJ131111:IMK131111 IVF131111:IWG131111 JFB131111:JGC131111 JOX131111:JPY131111 JYT131111:JZU131111 KIP131111:KJQ131111 KSL131111:KTM131111 LCH131111:LDI131111 LMD131111:LNE131111 LVZ131111:LXA131111 MFV131111:MGW131111 MPR131111:MQS131111 MZN131111:NAO131111 NJJ131111:NKK131111 NTF131111:NUG131111 ODB131111:OEC131111 OMX131111:ONY131111 OWT131111:OXU131111 PGP131111:PHQ131111 PQL131111:PRM131111 QAH131111:QBI131111 QKD131111:QLE131111 QTZ131111:QVA131111 RDV131111:REW131111 RNR131111:ROS131111 RXN131111:RYO131111 SHJ131111:SIK131111 SRF131111:SSG131111 TBB131111:TCC131111 TKX131111:TLY131111 TUT131111:TVU131111 UEP131111:UFQ131111 UOL131111:UPM131111 UYH131111:UZI131111 VID131111:VJE131111 VRZ131111:VTA131111 WBV131111:WCW131111 WLR131111:WMS131111 WVN131111:WWO131111 F196647:AG196647 JB196647:KC196647 SX196647:TY196647 ACT196647:ADU196647 AMP196647:ANQ196647 AWL196647:AXM196647 BGH196647:BHI196647 BQD196647:BRE196647 BZZ196647:CBA196647 CJV196647:CKW196647 CTR196647:CUS196647 DDN196647:DEO196647 DNJ196647:DOK196647 DXF196647:DYG196647 EHB196647:EIC196647 EQX196647:ERY196647 FAT196647:FBU196647 FKP196647:FLQ196647 FUL196647:FVM196647 GEH196647:GFI196647 GOD196647:GPE196647 GXZ196647:GZA196647 HHV196647:HIW196647 HRR196647:HSS196647 IBN196647:ICO196647 ILJ196647:IMK196647 IVF196647:IWG196647 JFB196647:JGC196647 JOX196647:JPY196647 JYT196647:JZU196647 KIP196647:KJQ196647 KSL196647:KTM196647 LCH196647:LDI196647 LMD196647:LNE196647 LVZ196647:LXA196647 MFV196647:MGW196647 MPR196647:MQS196647 MZN196647:NAO196647 NJJ196647:NKK196647 NTF196647:NUG196647 ODB196647:OEC196647 OMX196647:ONY196647 OWT196647:OXU196647 PGP196647:PHQ196647 PQL196647:PRM196647 QAH196647:QBI196647 QKD196647:QLE196647 QTZ196647:QVA196647 RDV196647:REW196647 RNR196647:ROS196647 RXN196647:RYO196647 SHJ196647:SIK196647 SRF196647:SSG196647 TBB196647:TCC196647 TKX196647:TLY196647 TUT196647:TVU196647 UEP196647:UFQ196647 UOL196647:UPM196647 UYH196647:UZI196647 VID196647:VJE196647 VRZ196647:VTA196647 WBV196647:WCW196647 WLR196647:WMS196647 WVN196647:WWO196647 F262183:AG262183 JB262183:KC262183 SX262183:TY262183 ACT262183:ADU262183 AMP262183:ANQ262183 AWL262183:AXM262183 BGH262183:BHI262183 BQD262183:BRE262183 BZZ262183:CBA262183 CJV262183:CKW262183 CTR262183:CUS262183 DDN262183:DEO262183 DNJ262183:DOK262183 DXF262183:DYG262183 EHB262183:EIC262183 EQX262183:ERY262183 FAT262183:FBU262183 FKP262183:FLQ262183 FUL262183:FVM262183 GEH262183:GFI262183 GOD262183:GPE262183 GXZ262183:GZA262183 HHV262183:HIW262183 HRR262183:HSS262183 IBN262183:ICO262183 ILJ262183:IMK262183 IVF262183:IWG262183 JFB262183:JGC262183 JOX262183:JPY262183 JYT262183:JZU262183 KIP262183:KJQ262183 KSL262183:KTM262183 LCH262183:LDI262183 LMD262183:LNE262183 LVZ262183:LXA262183 MFV262183:MGW262183 MPR262183:MQS262183 MZN262183:NAO262183 NJJ262183:NKK262183 NTF262183:NUG262183 ODB262183:OEC262183 OMX262183:ONY262183 OWT262183:OXU262183 PGP262183:PHQ262183 PQL262183:PRM262183 QAH262183:QBI262183 QKD262183:QLE262183 QTZ262183:QVA262183 RDV262183:REW262183 RNR262183:ROS262183 RXN262183:RYO262183 SHJ262183:SIK262183 SRF262183:SSG262183 TBB262183:TCC262183 TKX262183:TLY262183 TUT262183:TVU262183 UEP262183:UFQ262183 UOL262183:UPM262183 UYH262183:UZI262183 VID262183:VJE262183 VRZ262183:VTA262183 WBV262183:WCW262183 WLR262183:WMS262183 WVN262183:WWO262183 F327719:AG327719 JB327719:KC327719 SX327719:TY327719 ACT327719:ADU327719 AMP327719:ANQ327719 AWL327719:AXM327719 BGH327719:BHI327719 BQD327719:BRE327719 BZZ327719:CBA327719 CJV327719:CKW327719 CTR327719:CUS327719 DDN327719:DEO327719 DNJ327719:DOK327719 DXF327719:DYG327719 EHB327719:EIC327719 EQX327719:ERY327719 FAT327719:FBU327719 FKP327719:FLQ327719 FUL327719:FVM327719 GEH327719:GFI327719 GOD327719:GPE327719 GXZ327719:GZA327719 HHV327719:HIW327719 HRR327719:HSS327719 IBN327719:ICO327719 ILJ327719:IMK327719 IVF327719:IWG327719 JFB327719:JGC327719 JOX327719:JPY327719 JYT327719:JZU327719 KIP327719:KJQ327719 KSL327719:KTM327719 LCH327719:LDI327719 LMD327719:LNE327719 LVZ327719:LXA327719 MFV327719:MGW327719 MPR327719:MQS327719 MZN327719:NAO327719 NJJ327719:NKK327719 NTF327719:NUG327719 ODB327719:OEC327719 OMX327719:ONY327719 OWT327719:OXU327719 PGP327719:PHQ327719 PQL327719:PRM327719 QAH327719:QBI327719 QKD327719:QLE327719 QTZ327719:QVA327719 RDV327719:REW327719 RNR327719:ROS327719 RXN327719:RYO327719 SHJ327719:SIK327719 SRF327719:SSG327719 TBB327719:TCC327719 TKX327719:TLY327719 TUT327719:TVU327719 UEP327719:UFQ327719 UOL327719:UPM327719 UYH327719:UZI327719 VID327719:VJE327719 VRZ327719:VTA327719 WBV327719:WCW327719 WLR327719:WMS327719 WVN327719:WWO327719 F393255:AG393255 JB393255:KC393255 SX393255:TY393255 ACT393255:ADU393255 AMP393255:ANQ393255 AWL393255:AXM393255 BGH393255:BHI393255 BQD393255:BRE393255 BZZ393255:CBA393255 CJV393255:CKW393255 CTR393255:CUS393255 DDN393255:DEO393255 DNJ393255:DOK393255 DXF393255:DYG393255 EHB393255:EIC393255 EQX393255:ERY393255 FAT393255:FBU393255 FKP393255:FLQ393255 FUL393255:FVM393255 GEH393255:GFI393255 GOD393255:GPE393255 GXZ393255:GZA393255 HHV393255:HIW393255 HRR393255:HSS393255 IBN393255:ICO393255 ILJ393255:IMK393255 IVF393255:IWG393255 JFB393255:JGC393255 JOX393255:JPY393255 JYT393255:JZU393255 KIP393255:KJQ393255 KSL393255:KTM393255 LCH393255:LDI393255 LMD393255:LNE393255 LVZ393255:LXA393255 MFV393255:MGW393255 MPR393255:MQS393255 MZN393255:NAO393255 NJJ393255:NKK393255 NTF393255:NUG393255 ODB393255:OEC393255 OMX393255:ONY393255 OWT393255:OXU393255 PGP393255:PHQ393255 PQL393255:PRM393255 QAH393255:QBI393255 QKD393255:QLE393255 QTZ393255:QVA393255 RDV393255:REW393255 RNR393255:ROS393255 RXN393255:RYO393255 SHJ393255:SIK393255 SRF393255:SSG393255 TBB393255:TCC393255 TKX393255:TLY393255 TUT393255:TVU393255 UEP393255:UFQ393255 UOL393255:UPM393255 UYH393255:UZI393255 VID393255:VJE393255 VRZ393255:VTA393255 WBV393255:WCW393255 WLR393255:WMS393255 WVN393255:WWO393255 F458791:AG458791 JB458791:KC458791 SX458791:TY458791 ACT458791:ADU458791 AMP458791:ANQ458791 AWL458791:AXM458791 BGH458791:BHI458791 BQD458791:BRE458791 BZZ458791:CBA458791 CJV458791:CKW458791 CTR458791:CUS458791 DDN458791:DEO458791 DNJ458791:DOK458791 DXF458791:DYG458791 EHB458791:EIC458791 EQX458791:ERY458791 FAT458791:FBU458791 FKP458791:FLQ458791 FUL458791:FVM458791 GEH458791:GFI458791 GOD458791:GPE458791 GXZ458791:GZA458791 HHV458791:HIW458791 HRR458791:HSS458791 IBN458791:ICO458791 ILJ458791:IMK458791 IVF458791:IWG458791 JFB458791:JGC458791 JOX458791:JPY458791 JYT458791:JZU458791 KIP458791:KJQ458791 KSL458791:KTM458791 LCH458791:LDI458791 LMD458791:LNE458791 LVZ458791:LXA458791 MFV458791:MGW458791 MPR458791:MQS458791 MZN458791:NAO458791 NJJ458791:NKK458791 NTF458791:NUG458791 ODB458791:OEC458791 OMX458791:ONY458791 OWT458791:OXU458791 PGP458791:PHQ458791 PQL458791:PRM458791 QAH458791:QBI458791 QKD458791:QLE458791 QTZ458791:QVA458791 RDV458791:REW458791 RNR458791:ROS458791 RXN458791:RYO458791 SHJ458791:SIK458791 SRF458791:SSG458791 TBB458791:TCC458791 TKX458791:TLY458791 TUT458791:TVU458791 UEP458791:UFQ458791 UOL458791:UPM458791 UYH458791:UZI458791 VID458791:VJE458791 VRZ458791:VTA458791 WBV458791:WCW458791 WLR458791:WMS458791 WVN458791:WWO458791 F524327:AG524327 JB524327:KC524327 SX524327:TY524327 ACT524327:ADU524327 AMP524327:ANQ524327 AWL524327:AXM524327 BGH524327:BHI524327 BQD524327:BRE524327 BZZ524327:CBA524327 CJV524327:CKW524327 CTR524327:CUS524327 DDN524327:DEO524327 DNJ524327:DOK524327 DXF524327:DYG524327 EHB524327:EIC524327 EQX524327:ERY524327 FAT524327:FBU524327 FKP524327:FLQ524327 FUL524327:FVM524327 GEH524327:GFI524327 GOD524327:GPE524327 GXZ524327:GZA524327 HHV524327:HIW524327 HRR524327:HSS524327 IBN524327:ICO524327 ILJ524327:IMK524327 IVF524327:IWG524327 JFB524327:JGC524327 JOX524327:JPY524327 JYT524327:JZU524327 KIP524327:KJQ524327 KSL524327:KTM524327 LCH524327:LDI524327 LMD524327:LNE524327 LVZ524327:LXA524327 MFV524327:MGW524327 MPR524327:MQS524327 MZN524327:NAO524327 NJJ524327:NKK524327 NTF524327:NUG524327 ODB524327:OEC524327 OMX524327:ONY524327 OWT524327:OXU524327 PGP524327:PHQ524327 PQL524327:PRM524327 QAH524327:QBI524327 QKD524327:QLE524327 QTZ524327:QVA524327 RDV524327:REW524327 RNR524327:ROS524327 RXN524327:RYO524327 SHJ524327:SIK524327 SRF524327:SSG524327 TBB524327:TCC524327 TKX524327:TLY524327 TUT524327:TVU524327 UEP524327:UFQ524327 UOL524327:UPM524327 UYH524327:UZI524327 VID524327:VJE524327 VRZ524327:VTA524327 WBV524327:WCW524327 WLR524327:WMS524327 WVN524327:WWO524327 F589863:AG589863 JB589863:KC589863 SX589863:TY589863 ACT589863:ADU589863 AMP589863:ANQ589863 AWL589863:AXM589863 BGH589863:BHI589863 BQD589863:BRE589863 BZZ589863:CBA589863 CJV589863:CKW589863 CTR589863:CUS589863 DDN589863:DEO589863 DNJ589863:DOK589863 DXF589863:DYG589863 EHB589863:EIC589863 EQX589863:ERY589863 FAT589863:FBU589863 FKP589863:FLQ589863 FUL589863:FVM589863 GEH589863:GFI589863 GOD589863:GPE589863 GXZ589863:GZA589863 HHV589863:HIW589863 HRR589863:HSS589863 IBN589863:ICO589863 ILJ589863:IMK589863 IVF589863:IWG589863 JFB589863:JGC589863 JOX589863:JPY589863 JYT589863:JZU589863 KIP589863:KJQ589863 KSL589863:KTM589863 LCH589863:LDI589863 LMD589863:LNE589863 LVZ589863:LXA589863 MFV589863:MGW589863 MPR589863:MQS589863 MZN589863:NAO589863 NJJ589863:NKK589863 NTF589863:NUG589863 ODB589863:OEC589863 OMX589863:ONY589863 OWT589863:OXU589863 PGP589863:PHQ589863 PQL589863:PRM589863 QAH589863:QBI589863 QKD589863:QLE589863 QTZ589863:QVA589863 RDV589863:REW589863 RNR589863:ROS589863 RXN589863:RYO589863 SHJ589863:SIK589863 SRF589863:SSG589863 TBB589863:TCC589863 TKX589863:TLY589863 TUT589863:TVU589863 UEP589863:UFQ589863 UOL589863:UPM589863 UYH589863:UZI589863 VID589863:VJE589863 VRZ589863:VTA589863 WBV589863:WCW589863 WLR589863:WMS589863 WVN589863:WWO589863 F655399:AG655399 JB655399:KC655399 SX655399:TY655399 ACT655399:ADU655399 AMP655399:ANQ655399 AWL655399:AXM655399 BGH655399:BHI655399 BQD655399:BRE655399 BZZ655399:CBA655399 CJV655399:CKW655399 CTR655399:CUS655399 DDN655399:DEO655399 DNJ655399:DOK655399 DXF655399:DYG655399 EHB655399:EIC655399 EQX655399:ERY655399 FAT655399:FBU655399 FKP655399:FLQ655399 FUL655399:FVM655399 GEH655399:GFI655399 GOD655399:GPE655399 GXZ655399:GZA655399 HHV655399:HIW655399 HRR655399:HSS655399 IBN655399:ICO655399 ILJ655399:IMK655399 IVF655399:IWG655399 JFB655399:JGC655399 JOX655399:JPY655399 JYT655399:JZU655399 KIP655399:KJQ655399 KSL655399:KTM655399 LCH655399:LDI655399 LMD655399:LNE655399 LVZ655399:LXA655399 MFV655399:MGW655399 MPR655399:MQS655399 MZN655399:NAO655399 NJJ655399:NKK655399 NTF655399:NUG655399 ODB655399:OEC655399 OMX655399:ONY655399 OWT655399:OXU655399 PGP655399:PHQ655399 PQL655399:PRM655399 QAH655399:QBI655399 QKD655399:QLE655399 QTZ655399:QVA655399 RDV655399:REW655399 RNR655399:ROS655399 RXN655399:RYO655399 SHJ655399:SIK655399 SRF655399:SSG655399 TBB655399:TCC655399 TKX655399:TLY655399 TUT655399:TVU655399 UEP655399:UFQ655399 UOL655399:UPM655399 UYH655399:UZI655399 VID655399:VJE655399 VRZ655399:VTA655399 WBV655399:WCW655399 WLR655399:WMS655399 WVN655399:WWO655399 F720935:AG720935 JB720935:KC720935 SX720935:TY720935 ACT720935:ADU720935 AMP720935:ANQ720935 AWL720935:AXM720935 BGH720935:BHI720935 BQD720935:BRE720935 BZZ720935:CBA720935 CJV720935:CKW720935 CTR720935:CUS720935 DDN720935:DEO720935 DNJ720935:DOK720935 DXF720935:DYG720935 EHB720935:EIC720935 EQX720935:ERY720935 FAT720935:FBU720935 FKP720935:FLQ720935 FUL720935:FVM720935 GEH720935:GFI720935 GOD720935:GPE720935 GXZ720935:GZA720935 HHV720935:HIW720935 HRR720935:HSS720935 IBN720935:ICO720935 ILJ720935:IMK720935 IVF720935:IWG720935 JFB720935:JGC720935 JOX720935:JPY720935 JYT720935:JZU720935 KIP720935:KJQ720935 KSL720935:KTM720935 LCH720935:LDI720935 LMD720935:LNE720935 LVZ720935:LXA720935 MFV720935:MGW720935 MPR720935:MQS720935 MZN720935:NAO720935 NJJ720935:NKK720935 NTF720935:NUG720935 ODB720935:OEC720935 OMX720935:ONY720935 OWT720935:OXU720935 PGP720935:PHQ720935 PQL720935:PRM720935 QAH720935:QBI720935 QKD720935:QLE720935 QTZ720935:QVA720935 RDV720935:REW720935 RNR720935:ROS720935 RXN720935:RYO720935 SHJ720935:SIK720935 SRF720935:SSG720935 TBB720935:TCC720935 TKX720935:TLY720935 TUT720935:TVU720935 UEP720935:UFQ720935 UOL720935:UPM720935 UYH720935:UZI720935 VID720935:VJE720935 VRZ720935:VTA720935 WBV720935:WCW720935 WLR720935:WMS720935 WVN720935:WWO720935 F786471:AG786471 JB786471:KC786471 SX786471:TY786471 ACT786471:ADU786471 AMP786471:ANQ786471 AWL786471:AXM786471 BGH786471:BHI786471 BQD786471:BRE786471 BZZ786471:CBA786471 CJV786471:CKW786471 CTR786471:CUS786471 DDN786471:DEO786471 DNJ786471:DOK786471 DXF786471:DYG786471 EHB786471:EIC786471 EQX786471:ERY786471 FAT786471:FBU786471 FKP786471:FLQ786471 FUL786471:FVM786471 GEH786471:GFI786471 GOD786471:GPE786471 GXZ786471:GZA786471 HHV786471:HIW786471 HRR786471:HSS786471 IBN786471:ICO786471 ILJ786471:IMK786471 IVF786471:IWG786471 JFB786471:JGC786471 JOX786471:JPY786471 JYT786471:JZU786471 KIP786471:KJQ786471 KSL786471:KTM786471 LCH786471:LDI786471 LMD786471:LNE786471 LVZ786471:LXA786471 MFV786471:MGW786471 MPR786471:MQS786471 MZN786471:NAO786471 NJJ786471:NKK786471 NTF786471:NUG786471 ODB786471:OEC786471 OMX786471:ONY786471 OWT786471:OXU786471 PGP786471:PHQ786471 PQL786471:PRM786471 QAH786471:QBI786471 QKD786471:QLE786471 QTZ786471:QVA786471 RDV786471:REW786471 RNR786471:ROS786471 RXN786471:RYO786471 SHJ786471:SIK786471 SRF786471:SSG786471 TBB786471:TCC786471 TKX786471:TLY786471 TUT786471:TVU786471 UEP786471:UFQ786471 UOL786471:UPM786471 UYH786471:UZI786471 VID786471:VJE786471 VRZ786471:VTA786471 WBV786471:WCW786471 WLR786471:WMS786471 WVN786471:WWO786471 F852007:AG852007 JB852007:KC852007 SX852007:TY852007 ACT852007:ADU852007 AMP852007:ANQ852007 AWL852007:AXM852007 BGH852007:BHI852007 BQD852007:BRE852007 BZZ852007:CBA852007 CJV852007:CKW852007 CTR852007:CUS852007 DDN852007:DEO852007 DNJ852007:DOK852007 DXF852007:DYG852007 EHB852007:EIC852007 EQX852007:ERY852007 FAT852007:FBU852007 FKP852007:FLQ852007 FUL852007:FVM852007 GEH852007:GFI852007 GOD852007:GPE852007 GXZ852007:GZA852007 HHV852007:HIW852007 HRR852007:HSS852007 IBN852007:ICO852007 ILJ852007:IMK852007 IVF852007:IWG852007 JFB852007:JGC852007 JOX852007:JPY852007 JYT852007:JZU852007 KIP852007:KJQ852007 KSL852007:KTM852007 LCH852007:LDI852007 LMD852007:LNE852007 LVZ852007:LXA852007 MFV852007:MGW852007 MPR852007:MQS852007 MZN852007:NAO852007 NJJ852007:NKK852007 NTF852007:NUG852007 ODB852007:OEC852007 OMX852007:ONY852007 OWT852007:OXU852007 PGP852007:PHQ852007 PQL852007:PRM852007 QAH852007:QBI852007 QKD852007:QLE852007 QTZ852007:QVA852007 RDV852007:REW852007 RNR852007:ROS852007 RXN852007:RYO852007 SHJ852007:SIK852007 SRF852007:SSG852007 TBB852007:TCC852007 TKX852007:TLY852007 TUT852007:TVU852007 UEP852007:UFQ852007 UOL852007:UPM852007 UYH852007:UZI852007 VID852007:VJE852007 VRZ852007:VTA852007 WBV852007:WCW852007 WLR852007:WMS852007 WVN852007:WWO852007 F917543:AG917543 JB917543:KC917543 SX917543:TY917543 ACT917543:ADU917543 AMP917543:ANQ917543 AWL917543:AXM917543 BGH917543:BHI917543 BQD917543:BRE917543 BZZ917543:CBA917543 CJV917543:CKW917543 CTR917543:CUS917543 DDN917543:DEO917543 DNJ917543:DOK917543 DXF917543:DYG917543 EHB917543:EIC917543 EQX917543:ERY917543 FAT917543:FBU917543 FKP917543:FLQ917543 FUL917543:FVM917543 GEH917543:GFI917543 GOD917543:GPE917543 GXZ917543:GZA917543 HHV917543:HIW917543 HRR917543:HSS917543 IBN917543:ICO917543 ILJ917543:IMK917543 IVF917543:IWG917543 JFB917543:JGC917543 JOX917543:JPY917543 JYT917543:JZU917543 KIP917543:KJQ917543 KSL917543:KTM917543 LCH917543:LDI917543 LMD917543:LNE917543 LVZ917543:LXA917543 MFV917543:MGW917543 MPR917543:MQS917543 MZN917543:NAO917543 NJJ917543:NKK917543 NTF917543:NUG917543 ODB917543:OEC917543 OMX917543:ONY917543 OWT917543:OXU917543 PGP917543:PHQ917543 PQL917543:PRM917543 QAH917543:QBI917543 QKD917543:QLE917543 QTZ917543:QVA917543 RDV917543:REW917543 RNR917543:ROS917543 RXN917543:RYO917543 SHJ917543:SIK917543 SRF917543:SSG917543 TBB917543:TCC917543 TKX917543:TLY917543 TUT917543:TVU917543 UEP917543:UFQ917543 UOL917543:UPM917543 UYH917543:UZI917543 VID917543:VJE917543 VRZ917543:VTA917543 WBV917543:WCW917543 WLR917543:WMS917543 WVN917543:WWO917543 F983079:AG983079 JB983079:KC983079 SX983079:TY983079 ACT983079:ADU983079 AMP983079:ANQ983079 AWL983079:AXM983079 BGH983079:BHI983079 BQD983079:BRE983079 BZZ983079:CBA983079 CJV983079:CKW983079 CTR983079:CUS983079 DDN983079:DEO983079 DNJ983079:DOK983079 DXF983079:DYG983079 EHB983079:EIC983079 EQX983079:ERY983079 FAT983079:FBU983079 FKP983079:FLQ983079 FUL983079:FVM983079 GEH983079:GFI983079 GOD983079:GPE983079 GXZ983079:GZA983079 HHV983079:HIW983079 HRR983079:HSS983079 IBN983079:ICO983079 ILJ983079:IMK983079 IVF983079:IWG983079 JFB983079:JGC983079 JOX983079:JPY983079 JYT983079:JZU983079 KIP983079:KJQ983079 KSL983079:KTM983079 LCH983079:LDI983079 LMD983079:LNE983079 LVZ983079:LXA983079 MFV983079:MGW983079 MPR983079:MQS983079 MZN983079:NAO983079 NJJ983079:NKK983079 NTF983079:NUG983079 ODB983079:OEC983079 OMX983079:ONY983079 OWT983079:OXU983079 PGP983079:PHQ983079 PQL983079:PRM983079 QAH983079:QBI983079 QKD983079:QLE983079 QTZ983079:QVA983079 RDV983079:REW983079 RNR983079:ROS983079 RXN983079:RYO983079 SHJ983079:SIK983079 SRF983079:SSG983079 TBB983079:TCC983079 TKX983079:TLY983079 TUT983079:TVU983079 UEP983079:UFQ983079 UOL983079:UPM983079 UYH983079:UZI983079 VID983079:VJE983079 VRZ983079:VTA983079 WBV983079:WCW983079 WLR983079:WMS983079 WVN983079:WWO983079" xr:uid="{2E754974-8396-41FE-9822-2931F1F292FE}"/>
    <dataValidation type="list" allowBlank="1" showInputMessage="1" showErrorMessage="1" sqref="O6:X6 L23:W23" xr:uid="{DD3290B1-C1DE-4EA5-86A9-9D45D61F89C7}">
      <formula1>"前払金,中間前払金,部分払金,指定部分完済払金,完成代金"</formula1>
    </dataValidation>
  </dataValidations>
  <pageMargins left="0.78740157480314965" right="0.78740157480314965" top="0.98425196850393704" bottom="0.98425196850393704" header="0.51181102362204722" footer="0.51181102362204722"/>
  <pageSetup paperSize="9" scale="94"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41EC6-4BB4-4B3B-A2A3-AB288A43A009}">
  <sheetPr>
    <tabColor rgb="FFFFFF00"/>
    <pageSetUpPr fitToPage="1"/>
  </sheetPr>
  <dimension ref="A3:AJ53"/>
  <sheetViews>
    <sheetView showGridLines="0" view="pageBreakPreview" zoomScale="98" zoomScaleNormal="100" zoomScaleSheetLayoutView="98" workbookViewId="0">
      <selection activeCell="BG11" sqref="BG11"/>
    </sheetView>
  </sheetViews>
  <sheetFormatPr defaultColWidth="2.375" defaultRowHeight="13.5"/>
  <cols>
    <col min="1" max="16384" width="2.375" style="1"/>
  </cols>
  <sheetData>
    <row r="3" spans="2:36">
      <c r="AA3" s="2" t="s">
        <v>98</v>
      </c>
      <c r="AB3" s="306"/>
      <c r="AC3" s="306"/>
      <c r="AD3" s="306"/>
      <c r="AE3" s="306"/>
      <c r="AF3" s="306"/>
      <c r="AG3" s="306"/>
      <c r="AH3" s="306"/>
      <c r="AI3" s="306"/>
      <c r="AJ3" s="306"/>
    </row>
    <row r="6" spans="2:36" s="3" customFormat="1" ht="30" customHeight="1">
      <c r="J6" s="3" t="s">
        <v>119</v>
      </c>
      <c r="O6" s="4" t="s">
        <v>120</v>
      </c>
      <c r="P6" s="321"/>
      <c r="Q6" s="321"/>
      <c r="R6" s="321"/>
      <c r="S6" s="321"/>
      <c r="T6" s="321"/>
      <c r="U6" s="321"/>
      <c r="V6" s="321"/>
      <c r="W6" s="321"/>
      <c r="X6" s="321"/>
      <c r="Y6" s="321"/>
      <c r="Z6" s="3" t="s">
        <v>121</v>
      </c>
    </row>
    <row r="10" spans="2:36">
      <c r="B10" s="1" t="str">
        <f>IF(RIGHT(入力シート!C5,1)="課", "群馬県知事", 入力シート!C5 &amp; "長")</f>
        <v>○○事務所長</v>
      </c>
      <c r="D10" s="5"/>
      <c r="E10" s="5"/>
      <c r="F10" s="5"/>
      <c r="G10" s="5"/>
      <c r="H10" s="5"/>
      <c r="I10" s="5"/>
      <c r="J10" s="5"/>
      <c r="K10" s="5"/>
      <c r="L10" s="5"/>
      <c r="M10" s="5"/>
      <c r="N10" s="6" t="s">
        <v>146</v>
      </c>
    </row>
    <row r="12" spans="2:36">
      <c r="Y12" s="2" t="s">
        <v>147</v>
      </c>
      <c r="Z12" s="322" t="str">
        <f>入力シート!C23</f>
        <v>群馬県前橋市大手町1-1-1</v>
      </c>
      <c r="AA12" s="322"/>
      <c r="AB12" s="322"/>
      <c r="AC12" s="322"/>
      <c r="AD12" s="322"/>
      <c r="AE12" s="322"/>
      <c r="AF12" s="322"/>
      <c r="AG12" s="322"/>
      <c r="AH12" s="322"/>
      <c r="AI12" s="322"/>
      <c r="AJ12" s="322"/>
    </row>
    <row r="13" spans="2:36">
      <c r="Z13" s="322"/>
      <c r="AA13" s="322"/>
      <c r="AB13" s="322"/>
      <c r="AC13" s="322"/>
      <c r="AD13" s="322"/>
      <c r="AE13" s="322"/>
      <c r="AF13" s="322"/>
      <c r="AG13" s="322"/>
      <c r="AH13" s="322"/>
      <c r="AI13" s="322"/>
      <c r="AJ13" s="322"/>
    </row>
    <row r="14" spans="2:36">
      <c r="Z14" s="322"/>
      <c r="AA14" s="322"/>
      <c r="AB14" s="322"/>
      <c r="AC14" s="322"/>
      <c r="AD14" s="322"/>
      <c r="AE14" s="322"/>
      <c r="AF14" s="322"/>
      <c r="AG14" s="322"/>
      <c r="AH14" s="322"/>
      <c r="AI14" s="322"/>
      <c r="AJ14" s="322"/>
    </row>
    <row r="15" spans="2:36" ht="13.5" customHeight="1">
      <c r="Y15" s="2" t="s">
        <v>123</v>
      </c>
      <c r="Z15" s="303" t="str">
        <f>入力シート!C24</f>
        <v>(株）群馬技術調査</v>
      </c>
      <c r="AA15" s="303"/>
      <c r="AB15" s="303"/>
      <c r="AC15" s="303"/>
      <c r="AD15" s="303"/>
      <c r="AE15" s="303"/>
      <c r="AF15" s="303"/>
      <c r="AG15" s="303"/>
      <c r="AH15" s="303"/>
      <c r="AI15" s="303"/>
      <c r="AJ15" s="303"/>
    </row>
    <row r="16" spans="2:36">
      <c r="Y16" s="2"/>
      <c r="Z16" s="303" t="str">
        <f>入力シート!C25</f>
        <v>代表取締役　建企太郎</v>
      </c>
      <c r="AA16" s="303"/>
      <c r="AB16" s="303"/>
      <c r="AC16" s="303"/>
      <c r="AD16" s="303"/>
      <c r="AE16" s="303"/>
      <c r="AF16" s="303"/>
      <c r="AG16" s="303"/>
      <c r="AH16" s="303"/>
      <c r="AI16" s="303"/>
      <c r="AJ16" s="303"/>
    </row>
    <row r="17" spans="2:36">
      <c r="Y17" s="2"/>
      <c r="Z17" s="303"/>
      <c r="AA17" s="303"/>
      <c r="AB17" s="303"/>
      <c r="AC17" s="303"/>
      <c r="AD17" s="303"/>
      <c r="AE17" s="303"/>
      <c r="AF17" s="303"/>
      <c r="AG17" s="303"/>
      <c r="AH17" s="303"/>
      <c r="AI17" s="303"/>
      <c r="AJ17" s="303"/>
    </row>
    <row r="18" spans="2:36">
      <c r="W18" s="1" t="s">
        <v>148</v>
      </c>
      <c r="Y18" s="2"/>
      <c r="Z18" s="37"/>
      <c r="AA18" s="317"/>
      <c r="AB18" s="317"/>
      <c r="AC18" s="317"/>
      <c r="AD18" s="317"/>
      <c r="AE18" s="317"/>
      <c r="AF18" s="317"/>
      <c r="AG18" s="317"/>
      <c r="AH18" s="317"/>
      <c r="AI18" s="317"/>
      <c r="AJ18" s="317"/>
    </row>
    <row r="20" spans="2:36">
      <c r="B20" s="1" t="s">
        <v>124</v>
      </c>
    </row>
    <row r="22" spans="2:36">
      <c r="D22" s="7" t="s">
        <v>125</v>
      </c>
      <c r="E22" s="7"/>
      <c r="F22" s="7"/>
      <c r="G22" s="7"/>
      <c r="H22" s="7"/>
      <c r="I22" s="7" t="s">
        <v>126</v>
      </c>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row>
    <row r="23" spans="2:36" ht="14.25">
      <c r="G23" s="1" t="s">
        <v>149</v>
      </c>
      <c r="J23" s="319"/>
      <c r="K23" s="319"/>
      <c r="L23" s="319"/>
      <c r="M23" s="319"/>
      <c r="N23" s="319"/>
      <c r="O23" s="319"/>
      <c r="P23" s="319"/>
      <c r="Q23" s="319"/>
      <c r="R23" s="323" t="s">
        <v>150</v>
      </c>
      <c r="S23" s="323"/>
      <c r="T23" s="323"/>
      <c r="U23" s="319"/>
      <c r="V23" s="319"/>
      <c r="W23" s="319"/>
      <c r="X23" s="319"/>
      <c r="Y23" s="319"/>
      <c r="Z23" s="319"/>
      <c r="AA23" s="319"/>
      <c r="AB23" s="319"/>
      <c r="AC23" s="76" t="s">
        <v>151</v>
      </c>
      <c r="AD23" s="76"/>
      <c r="AE23" s="76"/>
      <c r="AF23" s="76"/>
      <c r="AG23" s="76"/>
    </row>
    <row r="24" spans="2:36" ht="14.25">
      <c r="G24" s="1" t="s">
        <v>152</v>
      </c>
      <c r="J24" s="325"/>
      <c r="K24" s="325"/>
      <c r="L24" s="325"/>
      <c r="M24" s="325"/>
      <c r="N24" s="325"/>
      <c r="O24" s="325"/>
      <c r="P24" s="325"/>
      <c r="Q24" s="325"/>
      <c r="R24" s="324" t="s">
        <v>150</v>
      </c>
      <c r="S24" s="324"/>
      <c r="T24" s="324"/>
      <c r="U24" s="325"/>
      <c r="V24" s="325"/>
      <c r="W24" s="325"/>
      <c r="X24" s="325"/>
      <c r="Y24" s="325"/>
      <c r="Z24" s="325"/>
      <c r="AA24" s="325"/>
      <c r="AB24" s="325"/>
      <c r="AC24" s="76" t="s">
        <v>151</v>
      </c>
      <c r="AD24" s="76"/>
      <c r="AE24" s="76"/>
      <c r="AF24" s="76"/>
      <c r="AG24" s="76"/>
    </row>
    <row r="25" spans="2:36" ht="14.25">
      <c r="G25" s="1" t="s">
        <v>153</v>
      </c>
      <c r="J25" s="325"/>
      <c r="K25" s="325"/>
      <c r="L25" s="325"/>
      <c r="M25" s="325"/>
      <c r="N25" s="325"/>
      <c r="O25" s="325"/>
      <c r="P25" s="325"/>
      <c r="Q25" s="325"/>
      <c r="R25" s="324" t="s">
        <v>154</v>
      </c>
      <c r="S25" s="324"/>
      <c r="T25" s="324"/>
      <c r="U25" s="325"/>
      <c r="V25" s="325"/>
      <c r="W25" s="325"/>
      <c r="X25" s="325"/>
      <c r="Y25" s="325"/>
      <c r="Z25" s="325"/>
      <c r="AA25" s="325"/>
      <c r="AB25" s="325"/>
      <c r="AC25" s="76" t="s">
        <v>151</v>
      </c>
      <c r="AD25" s="76"/>
      <c r="AE25" s="76"/>
      <c r="AF25" s="76"/>
      <c r="AG25" s="76"/>
    </row>
    <row r="27" spans="2:36">
      <c r="B27" s="1" t="s">
        <v>127</v>
      </c>
      <c r="K27" s="5"/>
      <c r="L27" s="317"/>
      <c r="M27" s="317"/>
      <c r="N27" s="317"/>
      <c r="O27" s="317"/>
      <c r="P27" s="317"/>
      <c r="Q27" s="317"/>
      <c r="R27" s="317"/>
      <c r="S27" s="317"/>
      <c r="T27" s="317"/>
      <c r="U27" s="317"/>
      <c r="V27" s="317"/>
      <c r="W27" s="317"/>
      <c r="Y27" s="1" t="s">
        <v>128</v>
      </c>
    </row>
    <row r="29" spans="2:36">
      <c r="B29" s="1" t="s">
        <v>129</v>
      </c>
      <c r="F29" s="318" t="str">
        <f>入力シート!C7</f>
        <v>単独河川維持補修　○○川除草業務委託</v>
      </c>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row>
    <row r="31" spans="2:36">
      <c r="B31" s="1" t="s">
        <v>130</v>
      </c>
      <c r="G31" s="300">
        <f>入力シート!C10</f>
        <v>45748</v>
      </c>
      <c r="H31" s="300"/>
      <c r="I31" s="300"/>
      <c r="J31" s="300"/>
      <c r="K31" s="300"/>
      <c r="L31" s="300"/>
      <c r="M31" s="300"/>
      <c r="N31" s="300"/>
      <c r="O31" s="300"/>
    </row>
    <row r="33" spans="1:36">
      <c r="B33" s="1" t="s">
        <v>131</v>
      </c>
      <c r="G33" s="1" t="s">
        <v>110</v>
      </c>
      <c r="H33" s="304">
        <f>入力シート!C22</f>
        <v>44000000</v>
      </c>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row>
    <row r="35" spans="1:36">
      <c r="B35" s="1" t="s">
        <v>132</v>
      </c>
      <c r="K35" s="317"/>
      <c r="L35" s="317"/>
      <c r="M35" s="317"/>
      <c r="N35" s="317"/>
      <c r="O35" s="317"/>
      <c r="P35" s="317"/>
      <c r="Q35" s="317"/>
      <c r="R35" s="317"/>
      <c r="S35" s="317"/>
      <c r="T35" s="317"/>
      <c r="U35" s="317"/>
      <c r="V35" s="302" t="s">
        <v>133</v>
      </c>
      <c r="W35" s="302"/>
      <c r="X35" s="302"/>
      <c r="Y35" s="302"/>
      <c r="Z35" s="316"/>
      <c r="AA35" s="316"/>
      <c r="AB35" s="316"/>
      <c r="AC35" s="316"/>
      <c r="AD35" s="316"/>
      <c r="AE35" s="316"/>
      <c r="AF35" s="316"/>
      <c r="AG35" s="316"/>
      <c r="AH35" s="316"/>
      <c r="AI35" s="1" t="s">
        <v>134</v>
      </c>
    </row>
    <row r="37" spans="1:36">
      <c r="B37" s="1" t="s">
        <v>135</v>
      </c>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row>
    <row r="39" spans="1:36">
      <c r="B39" s="1" t="s">
        <v>136</v>
      </c>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row>
    <row r="41" spans="1:36">
      <c r="B41" s="1" t="s">
        <v>137</v>
      </c>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row>
    <row r="43" spans="1:36">
      <c r="B43" s="1" t="s">
        <v>138</v>
      </c>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row>
    <row r="45" spans="1:36">
      <c r="B45" s="1" t="s">
        <v>139</v>
      </c>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row>
    <row r="46" spans="1:36">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8" spans="1:36" ht="15" customHeight="1">
      <c r="F48" s="11" t="s">
        <v>140</v>
      </c>
      <c r="G48" s="307" t="s">
        <v>141</v>
      </c>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row>
    <row r="49" spans="6:33" ht="15" customHeight="1">
      <c r="F49" s="11"/>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row>
    <row r="50" spans="6:33" ht="15" customHeight="1">
      <c r="F50" s="12" t="s">
        <v>142</v>
      </c>
      <c r="G50" s="311" t="s">
        <v>143</v>
      </c>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row>
    <row r="51" spans="6:33" ht="15" customHeight="1">
      <c r="F51" s="12"/>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row>
    <row r="52" spans="6:33" ht="15" customHeight="1">
      <c r="F52" s="12" t="s">
        <v>144</v>
      </c>
      <c r="G52" s="307" t="s">
        <v>145</v>
      </c>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row>
    <row r="53" spans="6:33" ht="15" customHeight="1">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row>
  </sheetData>
  <mergeCells count="31">
    <mergeCell ref="AB3:AJ3"/>
    <mergeCell ref="P6:Y6"/>
    <mergeCell ref="Z12:AJ14"/>
    <mergeCell ref="J22:AG22"/>
    <mergeCell ref="AA18:AJ18"/>
    <mergeCell ref="Z15:AJ15"/>
    <mergeCell ref="Z16:AJ17"/>
    <mergeCell ref="G52:AG53"/>
    <mergeCell ref="H37:AH37"/>
    <mergeCell ref="G39:AH39"/>
    <mergeCell ref="G41:AH41"/>
    <mergeCell ref="G43:AH43"/>
    <mergeCell ref="K45:AH45"/>
    <mergeCell ref="G48:AG49"/>
    <mergeCell ref="R25:T25"/>
    <mergeCell ref="U25:AB25"/>
    <mergeCell ref="J24:Q24"/>
    <mergeCell ref="J25:Q25"/>
    <mergeCell ref="G50:AG51"/>
    <mergeCell ref="F29:AI29"/>
    <mergeCell ref="G31:O31"/>
    <mergeCell ref="H33:AG33"/>
    <mergeCell ref="K35:U35"/>
    <mergeCell ref="V35:Y35"/>
    <mergeCell ref="Z35:AH35"/>
    <mergeCell ref="L27:W27"/>
    <mergeCell ref="J23:Q23"/>
    <mergeCell ref="R23:T23"/>
    <mergeCell ref="U23:AB23"/>
    <mergeCell ref="R24:T24"/>
    <mergeCell ref="U24:AB24"/>
  </mergeCells>
  <phoneticPr fontId="3"/>
  <conditionalFormatting sqref="G39:AH39">
    <cfRule type="expression" dxfId="24" priority="6">
      <formula>LEN(G39)&gt;0</formula>
    </cfRule>
  </conditionalFormatting>
  <conditionalFormatting sqref="G41:AH41">
    <cfRule type="expression" dxfId="23" priority="5">
      <formula>LEN(G41)&gt;0</formula>
    </cfRule>
  </conditionalFormatting>
  <conditionalFormatting sqref="G43:AH43">
    <cfRule type="expression" dxfId="22" priority="4">
      <formula>LEN(G43)&gt;0</formula>
    </cfRule>
  </conditionalFormatting>
  <conditionalFormatting sqref="H37:AH37">
    <cfRule type="expression" dxfId="21" priority="7">
      <formula>LEN(H37)&gt;0</formula>
    </cfRule>
  </conditionalFormatting>
  <conditionalFormatting sqref="K35:U35">
    <cfRule type="expression" dxfId="20" priority="2">
      <formula>LEN(K35)&gt;0</formula>
    </cfRule>
  </conditionalFormatting>
  <conditionalFormatting sqref="P6:Y6">
    <cfRule type="expression" dxfId="19" priority="8">
      <formula>LEN(P6)&gt;0</formula>
    </cfRule>
  </conditionalFormatting>
  <conditionalFormatting sqref="Z35:AH35">
    <cfRule type="expression" dxfId="18" priority="1">
      <formula>LEN(Z35)&gt;0</formula>
    </cfRule>
  </conditionalFormatting>
  <dataValidations count="2">
    <dataValidation imeMode="fullKatakana" allowBlank="1" showInputMessage="1" showErrorMessage="1" sqref="WVO983083:WWP983083 JC43:KD43 SY43:TZ43 ACU43:ADV43 AMQ43:ANR43 AWM43:AXN43 BGI43:BHJ43 BQE43:BRF43 CAA43:CBB43 CJW43:CKX43 CTS43:CUT43 DDO43:DEP43 DNK43:DOL43 DXG43:DYH43 EHC43:EID43 EQY43:ERZ43 FAU43:FBV43 FKQ43:FLR43 FUM43:FVN43 GEI43:GFJ43 GOE43:GPF43 GYA43:GZB43 HHW43:HIX43 HRS43:HST43 IBO43:ICP43 ILK43:IML43 IVG43:IWH43 JFC43:JGD43 JOY43:JPZ43 JYU43:JZV43 KIQ43:KJR43 KSM43:KTN43 LCI43:LDJ43 LME43:LNF43 LWA43:LXB43 MFW43:MGX43 MPS43:MQT43 MZO43:NAP43 NJK43:NKL43 NTG43:NUH43 ODC43:OED43 OMY43:ONZ43 OWU43:OXV43 PGQ43:PHR43 PQM43:PRN43 QAI43:QBJ43 QKE43:QLF43 QUA43:QVB43 RDW43:REX43 RNS43:ROT43 RXO43:RYP43 SHK43:SIL43 SRG43:SSH43 TBC43:TCD43 TKY43:TLZ43 TUU43:TVV43 UEQ43:UFR43 UOM43:UPN43 UYI43:UZJ43 VIE43:VJF43 VSA43:VTB43 WBW43:WCX43 WLS43:WMT43 WVO43:WWP43 G65579:AH65579 JC65579:KD65579 SY65579:TZ65579 ACU65579:ADV65579 AMQ65579:ANR65579 AWM65579:AXN65579 BGI65579:BHJ65579 BQE65579:BRF65579 CAA65579:CBB65579 CJW65579:CKX65579 CTS65579:CUT65579 DDO65579:DEP65579 DNK65579:DOL65579 DXG65579:DYH65579 EHC65579:EID65579 EQY65579:ERZ65579 FAU65579:FBV65579 FKQ65579:FLR65579 FUM65579:FVN65579 GEI65579:GFJ65579 GOE65579:GPF65579 GYA65579:GZB65579 HHW65579:HIX65579 HRS65579:HST65579 IBO65579:ICP65579 ILK65579:IML65579 IVG65579:IWH65579 JFC65579:JGD65579 JOY65579:JPZ65579 JYU65579:JZV65579 KIQ65579:KJR65579 KSM65579:KTN65579 LCI65579:LDJ65579 LME65579:LNF65579 LWA65579:LXB65579 MFW65579:MGX65579 MPS65579:MQT65579 MZO65579:NAP65579 NJK65579:NKL65579 NTG65579:NUH65579 ODC65579:OED65579 OMY65579:ONZ65579 OWU65579:OXV65579 PGQ65579:PHR65579 PQM65579:PRN65579 QAI65579:QBJ65579 QKE65579:QLF65579 QUA65579:QVB65579 RDW65579:REX65579 RNS65579:ROT65579 RXO65579:RYP65579 SHK65579:SIL65579 SRG65579:SSH65579 TBC65579:TCD65579 TKY65579:TLZ65579 TUU65579:TVV65579 UEQ65579:UFR65579 UOM65579:UPN65579 UYI65579:UZJ65579 VIE65579:VJF65579 VSA65579:VTB65579 WBW65579:WCX65579 WLS65579:WMT65579 WVO65579:WWP65579 G131115:AH131115 JC131115:KD131115 SY131115:TZ131115 ACU131115:ADV131115 AMQ131115:ANR131115 AWM131115:AXN131115 BGI131115:BHJ131115 BQE131115:BRF131115 CAA131115:CBB131115 CJW131115:CKX131115 CTS131115:CUT131115 DDO131115:DEP131115 DNK131115:DOL131115 DXG131115:DYH131115 EHC131115:EID131115 EQY131115:ERZ131115 FAU131115:FBV131115 FKQ131115:FLR131115 FUM131115:FVN131115 GEI131115:GFJ131115 GOE131115:GPF131115 GYA131115:GZB131115 HHW131115:HIX131115 HRS131115:HST131115 IBO131115:ICP131115 ILK131115:IML131115 IVG131115:IWH131115 JFC131115:JGD131115 JOY131115:JPZ131115 JYU131115:JZV131115 KIQ131115:KJR131115 KSM131115:KTN131115 LCI131115:LDJ131115 LME131115:LNF131115 LWA131115:LXB131115 MFW131115:MGX131115 MPS131115:MQT131115 MZO131115:NAP131115 NJK131115:NKL131115 NTG131115:NUH131115 ODC131115:OED131115 OMY131115:ONZ131115 OWU131115:OXV131115 PGQ131115:PHR131115 PQM131115:PRN131115 QAI131115:QBJ131115 QKE131115:QLF131115 QUA131115:QVB131115 RDW131115:REX131115 RNS131115:ROT131115 RXO131115:RYP131115 SHK131115:SIL131115 SRG131115:SSH131115 TBC131115:TCD131115 TKY131115:TLZ131115 TUU131115:TVV131115 UEQ131115:UFR131115 UOM131115:UPN131115 UYI131115:UZJ131115 VIE131115:VJF131115 VSA131115:VTB131115 WBW131115:WCX131115 WLS131115:WMT131115 WVO131115:WWP131115 G196651:AH196651 JC196651:KD196651 SY196651:TZ196651 ACU196651:ADV196651 AMQ196651:ANR196651 AWM196651:AXN196651 BGI196651:BHJ196651 BQE196651:BRF196651 CAA196651:CBB196651 CJW196651:CKX196651 CTS196651:CUT196651 DDO196651:DEP196651 DNK196651:DOL196651 DXG196651:DYH196651 EHC196651:EID196651 EQY196651:ERZ196651 FAU196651:FBV196651 FKQ196651:FLR196651 FUM196651:FVN196651 GEI196651:GFJ196651 GOE196651:GPF196651 GYA196651:GZB196651 HHW196651:HIX196651 HRS196651:HST196651 IBO196651:ICP196651 ILK196651:IML196651 IVG196651:IWH196651 JFC196651:JGD196651 JOY196651:JPZ196651 JYU196651:JZV196651 KIQ196651:KJR196651 KSM196651:KTN196651 LCI196651:LDJ196651 LME196651:LNF196651 LWA196651:LXB196651 MFW196651:MGX196651 MPS196651:MQT196651 MZO196651:NAP196651 NJK196651:NKL196651 NTG196651:NUH196651 ODC196651:OED196651 OMY196651:ONZ196651 OWU196651:OXV196651 PGQ196651:PHR196651 PQM196651:PRN196651 QAI196651:QBJ196651 QKE196651:QLF196651 QUA196651:QVB196651 RDW196651:REX196651 RNS196651:ROT196651 RXO196651:RYP196651 SHK196651:SIL196651 SRG196651:SSH196651 TBC196651:TCD196651 TKY196651:TLZ196651 TUU196651:TVV196651 UEQ196651:UFR196651 UOM196651:UPN196651 UYI196651:UZJ196651 VIE196651:VJF196651 VSA196651:VTB196651 WBW196651:WCX196651 WLS196651:WMT196651 WVO196651:WWP196651 G262187:AH262187 JC262187:KD262187 SY262187:TZ262187 ACU262187:ADV262187 AMQ262187:ANR262187 AWM262187:AXN262187 BGI262187:BHJ262187 BQE262187:BRF262187 CAA262187:CBB262187 CJW262187:CKX262187 CTS262187:CUT262187 DDO262187:DEP262187 DNK262187:DOL262187 DXG262187:DYH262187 EHC262187:EID262187 EQY262187:ERZ262187 FAU262187:FBV262187 FKQ262187:FLR262187 FUM262187:FVN262187 GEI262187:GFJ262187 GOE262187:GPF262187 GYA262187:GZB262187 HHW262187:HIX262187 HRS262187:HST262187 IBO262187:ICP262187 ILK262187:IML262187 IVG262187:IWH262187 JFC262187:JGD262187 JOY262187:JPZ262187 JYU262187:JZV262187 KIQ262187:KJR262187 KSM262187:KTN262187 LCI262187:LDJ262187 LME262187:LNF262187 LWA262187:LXB262187 MFW262187:MGX262187 MPS262187:MQT262187 MZO262187:NAP262187 NJK262187:NKL262187 NTG262187:NUH262187 ODC262187:OED262187 OMY262187:ONZ262187 OWU262187:OXV262187 PGQ262187:PHR262187 PQM262187:PRN262187 QAI262187:QBJ262187 QKE262187:QLF262187 QUA262187:QVB262187 RDW262187:REX262187 RNS262187:ROT262187 RXO262187:RYP262187 SHK262187:SIL262187 SRG262187:SSH262187 TBC262187:TCD262187 TKY262187:TLZ262187 TUU262187:TVV262187 UEQ262187:UFR262187 UOM262187:UPN262187 UYI262187:UZJ262187 VIE262187:VJF262187 VSA262187:VTB262187 WBW262187:WCX262187 WLS262187:WMT262187 WVO262187:WWP262187 G327723:AH327723 JC327723:KD327723 SY327723:TZ327723 ACU327723:ADV327723 AMQ327723:ANR327723 AWM327723:AXN327723 BGI327723:BHJ327723 BQE327723:BRF327723 CAA327723:CBB327723 CJW327723:CKX327723 CTS327723:CUT327723 DDO327723:DEP327723 DNK327723:DOL327723 DXG327723:DYH327723 EHC327723:EID327723 EQY327723:ERZ327723 FAU327723:FBV327723 FKQ327723:FLR327723 FUM327723:FVN327723 GEI327723:GFJ327723 GOE327723:GPF327723 GYA327723:GZB327723 HHW327723:HIX327723 HRS327723:HST327723 IBO327723:ICP327723 ILK327723:IML327723 IVG327723:IWH327723 JFC327723:JGD327723 JOY327723:JPZ327723 JYU327723:JZV327723 KIQ327723:KJR327723 KSM327723:KTN327723 LCI327723:LDJ327723 LME327723:LNF327723 LWA327723:LXB327723 MFW327723:MGX327723 MPS327723:MQT327723 MZO327723:NAP327723 NJK327723:NKL327723 NTG327723:NUH327723 ODC327723:OED327723 OMY327723:ONZ327723 OWU327723:OXV327723 PGQ327723:PHR327723 PQM327723:PRN327723 QAI327723:QBJ327723 QKE327723:QLF327723 QUA327723:QVB327723 RDW327723:REX327723 RNS327723:ROT327723 RXO327723:RYP327723 SHK327723:SIL327723 SRG327723:SSH327723 TBC327723:TCD327723 TKY327723:TLZ327723 TUU327723:TVV327723 UEQ327723:UFR327723 UOM327723:UPN327723 UYI327723:UZJ327723 VIE327723:VJF327723 VSA327723:VTB327723 WBW327723:WCX327723 WLS327723:WMT327723 WVO327723:WWP327723 G393259:AH393259 JC393259:KD393259 SY393259:TZ393259 ACU393259:ADV393259 AMQ393259:ANR393259 AWM393259:AXN393259 BGI393259:BHJ393259 BQE393259:BRF393259 CAA393259:CBB393259 CJW393259:CKX393259 CTS393259:CUT393259 DDO393259:DEP393259 DNK393259:DOL393259 DXG393259:DYH393259 EHC393259:EID393259 EQY393259:ERZ393259 FAU393259:FBV393259 FKQ393259:FLR393259 FUM393259:FVN393259 GEI393259:GFJ393259 GOE393259:GPF393259 GYA393259:GZB393259 HHW393259:HIX393259 HRS393259:HST393259 IBO393259:ICP393259 ILK393259:IML393259 IVG393259:IWH393259 JFC393259:JGD393259 JOY393259:JPZ393259 JYU393259:JZV393259 KIQ393259:KJR393259 KSM393259:KTN393259 LCI393259:LDJ393259 LME393259:LNF393259 LWA393259:LXB393259 MFW393259:MGX393259 MPS393259:MQT393259 MZO393259:NAP393259 NJK393259:NKL393259 NTG393259:NUH393259 ODC393259:OED393259 OMY393259:ONZ393259 OWU393259:OXV393259 PGQ393259:PHR393259 PQM393259:PRN393259 QAI393259:QBJ393259 QKE393259:QLF393259 QUA393259:QVB393259 RDW393259:REX393259 RNS393259:ROT393259 RXO393259:RYP393259 SHK393259:SIL393259 SRG393259:SSH393259 TBC393259:TCD393259 TKY393259:TLZ393259 TUU393259:TVV393259 UEQ393259:UFR393259 UOM393259:UPN393259 UYI393259:UZJ393259 VIE393259:VJF393259 VSA393259:VTB393259 WBW393259:WCX393259 WLS393259:WMT393259 WVO393259:WWP393259 G458795:AH458795 JC458795:KD458795 SY458795:TZ458795 ACU458795:ADV458795 AMQ458795:ANR458795 AWM458795:AXN458795 BGI458795:BHJ458795 BQE458795:BRF458795 CAA458795:CBB458795 CJW458795:CKX458795 CTS458795:CUT458795 DDO458795:DEP458795 DNK458795:DOL458795 DXG458795:DYH458795 EHC458795:EID458795 EQY458795:ERZ458795 FAU458795:FBV458795 FKQ458795:FLR458795 FUM458795:FVN458795 GEI458795:GFJ458795 GOE458795:GPF458795 GYA458795:GZB458795 HHW458795:HIX458795 HRS458795:HST458795 IBO458795:ICP458795 ILK458795:IML458795 IVG458795:IWH458795 JFC458795:JGD458795 JOY458795:JPZ458795 JYU458795:JZV458795 KIQ458795:KJR458795 KSM458795:KTN458795 LCI458795:LDJ458795 LME458795:LNF458795 LWA458795:LXB458795 MFW458795:MGX458795 MPS458795:MQT458795 MZO458795:NAP458795 NJK458795:NKL458795 NTG458795:NUH458795 ODC458795:OED458795 OMY458795:ONZ458795 OWU458795:OXV458795 PGQ458795:PHR458795 PQM458795:PRN458795 QAI458795:QBJ458795 QKE458795:QLF458795 QUA458795:QVB458795 RDW458795:REX458795 RNS458795:ROT458795 RXO458795:RYP458795 SHK458795:SIL458795 SRG458795:SSH458795 TBC458795:TCD458795 TKY458795:TLZ458795 TUU458795:TVV458795 UEQ458795:UFR458795 UOM458795:UPN458795 UYI458795:UZJ458795 VIE458795:VJF458795 VSA458795:VTB458795 WBW458795:WCX458795 WLS458795:WMT458795 WVO458795:WWP458795 G524331:AH524331 JC524331:KD524331 SY524331:TZ524331 ACU524331:ADV524331 AMQ524331:ANR524331 AWM524331:AXN524331 BGI524331:BHJ524331 BQE524331:BRF524331 CAA524331:CBB524331 CJW524331:CKX524331 CTS524331:CUT524331 DDO524331:DEP524331 DNK524331:DOL524331 DXG524331:DYH524331 EHC524331:EID524331 EQY524331:ERZ524331 FAU524331:FBV524331 FKQ524331:FLR524331 FUM524331:FVN524331 GEI524331:GFJ524331 GOE524331:GPF524331 GYA524331:GZB524331 HHW524331:HIX524331 HRS524331:HST524331 IBO524331:ICP524331 ILK524331:IML524331 IVG524331:IWH524331 JFC524331:JGD524331 JOY524331:JPZ524331 JYU524331:JZV524331 KIQ524331:KJR524331 KSM524331:KTN524331 LCI524331:LDJ524331 LME524331:LNF524331 LWA524331:LXB524331 MFW524331:MGX524331 MPS524331:MQT524331 MZO524331:NAP524331 NJK524331:NKL524331 NTG524331:NUH524331 ODC524331:OED524331 OMY524331:ONZ524331 OWU524331:OXV524331 PGQ524331:PHR524331 PQM524331:PRN524331 QAI524331:QBJ524331 QKE524331:QLF524331 QUA524331:QVB524331 RDW524331:REX524331 RNS524331:ROT524331 RXO524331:RYP524331 SHK524331:SIL524331 SRG524331:SSH524331 TBC524331:TCD524331 TKY524331:TLZ524331 TUU524331:TVV524331 UEQ524331:UFR524331 UOM524331:UPN524331 UYI524331:UZJ524331 VIE524331:VJF524331 VSA524331:VTB524331 WBW524331:WCX524331 WLS524331:WMT524331 WVO524331:WWP524331 G589867:AH589867 JC589867:KD589867 SY589867:TZ589867 ACU589867:ADV589867 AMQ589867:ANR589867 AWM589867:AXN589867 BGI589867:BHJ589867 BQE589867:BRF589867 CAA589867:CBB589867 CJW589867:CKX589867 CTS589867:CUT589867 DDO589867:DEP589867 DNK589867:DOL589867 DXG589867:DYH589867 EHC589867:EID589867 EQY589867:ERZ589867 FAU589867:FBV589867 FKQ589867:FLR589867 FUM589867:FVN589867 GEI589867:GFJ589867 GOE589867:GPF589867 GYA589867:GZB589867 HHW589867:HIX589867 HRS589867:HST589867 IBO589867:ICP589867 ILK589867:IML589867 IVG589867:IWH589867 JFC589867:JGD589867 JOY589867:JPZ589867 JYU589867:JZV589867 KIQ589867:KJR589867 KSM589867:KTN589867 LCI589867:LDJ589867 LME589867:LNF589867 LWA589867:LXB589867 MFW589867:MGX589867 MPS589867:MQT589867 MZO589867:NAP589867 NJK589867:NKL589867 NTG589867:NUH589867 ODC589867:OED589867 OMY589867:ONZ589867 OWU589867:OXV589867 PGQ589867:PHR589867 PQM589867:PRN589867 QAI589867:QBJ589867 QKE589867:QLF589867 QUA589867:QVB589867 RDW589867:REX589867 RNS589867:ROT589867 RXO589867:RYP589867 SHK589867:SIL589867 SRG589867:SSH589867 TBC589867:TCD589867 TKY589867:TLZ589867 TUU589867:TVV589867 UEQ589867:UFR589867 UOM589867:UPN589867 UYI589867:UZJ589867 VIE589867:VJF589867 VSA589867:VTB589867 WBW589867:WCX589867 WLS589867:WMT589867 WVO589867:WWP589867 G655403:AH655403 JC655403:KD655403 SY655403:TZ655403 ACU655403:ADV655403 AMQ655403:ANR655403 AWM655403:AXN655403 BGI655403:BHJ655403 BQE655403:BRF655403 CAA655403:CBB655403 CJW655403:CKX655403 CTS655403:CUT655403 DDO655403:DEP655403 DNK655403:DOL655403 DXG655403:DYH655403 EHC655403:EID655403 EQY655403:ERZ655403 FAU655403:FBV655403 FKQ655403:FLR655403 FUM655403:FVN655403 GEI655403:GFJ655403 GOE655403:GPF655403 GYA655403:GZB655403 HHW655403:HIX655403 HRS655403:HST655403 IBO655403:ICP655403 ILK655403:IML655403 IVG655403:IWH655403 JFC655403:JGD655403 JOY655403:JPZ655403 JYU655403:JZV655403 KIQ655403:KJR655403 KSM655403:KTN655403 LCI655403:LDJ655403 LME655403:LNF655403 LWA655403:LXB655403 MFW655403:MGX655403 MPS655403:MQT655403 MZO655403:NAP655403 NJK655403:NKL655403 NTG655403:NUH655403 ODC655403:OED655403 OMY655403:ONZ655403 OWU655403:OXV655403 PGQ655403:PHR655403 PQM655403:PRN655403 QAI655403:QBJ655403 QKE655403:QLF655403 QUA655403:QVB655403 RDW655403:REX655403 RNS655403:ROT655403 RXO655403:RYP655403 SHK655403:SIL655403 SRG655403:SSH655403 TBC655403:TCD655403 TKY655403:TLZ655403 TUU655403:TVV655403 UEQ655403:UFR655403 UOM655403:UPN655403 UYI655403:UZJ655403 VIE655403:VJF655403 VSA655403:VTB655403 WBW655403:WCX655403 WLS655403:WMT655403 WVO655403:WWP655403 G720939:AH720939 JC720939:KD720939 SY720939:TZ720939 ACU720939:ADV720939 AMQ720939:ANR720939 AWM720939:AXN720939 BGI720939:BHJ720939 BQE720939:BRF720939 CAA720939:CBB720939 CJW720939:CKX720939 CTS720939:CUT720939 DDO720939:DEP720939 DNK720939:DOL720939 DXG720939:DYH720939 EHC720939:EID720939 EQY720939:ERZ720939 FAU720939:FBV720939 FKQ720939:FLR720939 FUM720939:FVN720939 GEI720939:GFJ720939 GOE720939:GPF720939 GYA720939:GZB720939 HHW720939:HIX720939 HRS720939:HST720939 IBO720939:ICP720939 ILK720939:IML720939 IVG720939:IWH720939 JFC720939:JGD720939 JOY720939:JPZ720939 JYU720939:JZV720939 KIQ720939:KJR720939 KSM720939:KTN720939 LCI720939:LDJ720939 LME720939:LNF720939 LWA720939:LXB720939 MFW720939:MGX720939 MPS720939:MQT720939 MZO720939:NAP720939 NJK720939:NKL720939 NTG720939:NUH720939 ODC720939:OED720939 OMY720939:ONZ720939 OWU720939:OXV720939 PGQ720939:PHR720939 PQM720939:PRN720939 QAI720939:QBJ720939 QKE720939:QLF720939 QUA720939:QVB720939 RDW720939:REX720939 RNS720939:ROT720939 RXO720939:RYP720939 SHK720939:SIL720939 SRG720939:SSH720939 TBC720939:TCD720939 TKY720939:TLZ720939 TUU720939:TVV720939 UEQ720939:UFR720939 UOM720939:UPN720939 UYI720939:UZJ720939 VIE720939:VJF720939 VSA720939:VTB720939 WBW720939:WCX720939 WLS720939:WMT720939 WVO720939:WWP720939 G786475:AH786475 JC786475:KD786475 SY786475:TZ786475 ACU786475:ADV786475 AMQ786475:ANR786475 AWM786475:AXN786475 BGI786475:BHJ786475 BQE786475:BRF786475 CAA786475:CBB786475 CJW786475:CKX786475 CTS786475:CUT786475 DDO786475:DEP786475 DNK786475:DOL786475 DXG786475:DYH786475 EHC786475:EID786475 EQY786475:ERZ786475 FAU786475:FBV786475 FKQ786475:FLR786475 FUM786475:FVN786475 GEI786475:GFJ786475 GOE786475:GPF786475 GYA786475:GZB786475 HHW786475:HIX786475 HRS786475:HST786475 IBO786475:ICP786475 ILK786475:IML786475 IVG786475:IWH786475 JFC786475:JGD786475 JOY786475:JPZ786475 JYU786475:JZV786475 KIQ786475:KJR786475 KSM786475:KTN786475 LCI786475:LDJ786475 LME786475:LNF786475 LWA786475:LXB786475 MFW786475:MGX786475 MPS786475:MQT786475 MZO786475:NAP786475 NJK786475:NKL786475 NTG786475:NUH786475 ODC786475:OED786475 OMY786475:ONZ786475 OWU786475:OXV786475 PGQ786475:PHR786475 PQM786475:PRN786475 QAI786475:QBJ786475 QKE786475:QLF786475 QUA786475:QVB786475 RDW786475:REX786475 RNS786475:ROT786475 RXO786475:RYP786475 SHK786475:SIL786475 SRG786475:SSH786475 TBC786475:TCD786475 TKY786475:TLZ786475 TUU786475:TVV786475 UEQ786475:UFR786475 UOM786475:UPN786475 UYI786475:UZJ786475 VIE786475:VJF786475 VSA786475:VTB786475 WBW786475:WCX786475 WLS786475:WMT786475 WVO786475:WWP786475 G852011:AH852011 JC852011:KD852011 SY852011:TZ852011 ACU852011:ADV852011 AMQ852011:ANR852011 AWM852011:AXN852011 BGI852011:BHJ852011 BQE852011:BRF852011 CAA852011:CBB852011 CJW852011:CKX852011 CTS852011:CUT852011 DDO852011:DEP852011 DNK852011:DOL852011 DXG852011:DYH852011 EHC852011:EID852011 EQY852011:ERZ852011 FAU852011:FBV852011 FKQ852011:FLR852011 FUM852011:FVN852011 GEI852011:GFJ852011 GOE852011:GPF852011 GYA852011:GZB852011 HHW852011:HIX852011 HRS852011:HST852011 IBO852011:ICP852011 ILK852011:IML852011 IVG852011:IWH852011 JFC852011:JGD852011 JOY852011:JPZ852011 JYU852011:JZV852011 KIQ852011:KJR852011 KSM852011:KTN852011 LCI852011:LDJ852011 LME852011:LNF852011 LWA852011:LXB852011 MFW852011:MGX852011 MPS852011:MQT852011 MZO852011:NAP852011 NJK852011:NKL852011 NTG852011:NUH852011 ODC852011:OED852011 OMY852011:ONZ852011 OWU852011:OXV852011 PGQ852011:PHR852011 PQM852011:PRN852011 QAI852011:QBJ852011 QKE852011:QLF852011 QUA852011:QVB852011 RDW852011:REX852011 RNS852011:ROT852011 RXO852011:RYP852011 SHK852011:SIL852011 SRG852011:SSH852011 TBC852011:TCD852011 TKY852011:TLZ852011 TUU852011:TVV852011 UEQ852011:UFR852011 UOM852011:UPN852011 UYI852011:UZJ852011 VIE852011:VJF852011 VSA852011:VTB852011 WBW852011:WCX852011 WLS852011:WMT852011 WVO852011:WWP852011 G917547:AH917547 JC917547:KD917547 SY917547:TZ917547 ACU917547:ADV917547 AMQ917547:ANR917547 AWM917547:AXN917547 BGI917547:BHJ917547 BQE917547:BRF917547 CAA917547:CBB917547 CJW917547:CKX917547 CTS917547:CUT917547 DDO917547:DEP917547 DNK917547:DOL917547 DXG917547:DYH917547 EHC917547:EID917547 EQY917547:ERZ917547 FAU917547:FBV917547 FKQ917547:FLR917547 FUM917547:FVN917547 GEI917547:GFJ917547 GOE917547:GPF917547 GYA917547:GZB917547 HHW917547:HIX917547 HRS917547:HST917547 IBO917547:ICP917547 ILK917547:IML917547 IVG917547:IWH917547 JFC917547:JGD917547 JOY917547:JPZ917547 JYU917547:JZV917547 KIQ917547:KJR917547 KSM917547:KTN917547 LCI917547:LDJ917547 LME917547:LNF917547 LWA917547:LXB917547 MFW917547:MGX917547 MPS917547:MQT917547 MZO917547:NAP917547 NJK917547:NKL917547 NTG917547:NUH917547 ODC917547:OED917547 OMY917547:ONZ917547 OWU917547:OXV917547 PGQ917547:PHR917547 PQM917547:PRN917547 QAI917547:QBJ917547 QKE917547:QLF917547 QUA917547:QVB917547 RDW917547:REX917547 RNS917547:ROT917547 RXO917547:RYP917547 SHK917547:SIL917547 SRG917547:SSH917547 TBC917547:TCD917547 TKY917547:TLZ917547 TUU917547:TVV917547 UEQ917547:UFR917547 UOM917547:UPN917547 UYI917547:UZJ917547 VIE917547:VJF917547 VSA917547:VTB917547 WBW917547:WCX917547 WLS917547:WMT917547 WVO917547:WWP917547 G983083:AH983083 JC983083:KD983083 SY983083:TZ983083 ACU983083:ADV983083 AMQ983083:ANR983083 AWM983083:AXN983083 BGI983083:BHJ983083 BQE983083:BRF983083 CAA983083:CBB983083 CJW983083:CKX983083 CTS983083:CUT983083 DDO983083:DEP983083 DNK983083:DOL983083 DXG983083:DYH983083 EHC983083:EID983083 EQY983083:ERZ983083 FAU983083:FBV983083 FKQ983083:FLR983083 FUM983083:FVN983083 GEI983083:GFJ983083 GOE983083:GPF983083 GYA983083:GZB983083 HHW983083:HIX983083 HRS983083:HST983083 IBO983083:ICP983083 ILK983083:IML983083 IVG983083:IWH983083 JFC983083:JGD983083 JOY983083:JPZ983083 JYU983083:JZV983083 KIQ983083:KJR983083 KSM983083:KTN983083 LCI983083:LDJ983083 LME983083:LNF983083 LWA983083:LXB983083 MFW983083:MGX983083 MPS983083:MQT983083 MZO983083:NAP983083 NJK983083:NKL983083 NTG983083:NUH983083 ODC983083:OED983083 OMY983083:ONZ983083 OWU983083:OXV983083 PGQ983083:PHR983083 PQM983083:PRN983083 QAI983083:QBJ983083 QKE983083:QLF983083 QUA983083:QVB983083 RDW983083:REX983083 RNS983083:ROT983083 RXO983083:RYP983083 SHK983083:SIL983083 SRG983083:SSH983083 TBC983083:TCD983083 TKY983083:TLZ983083 TUU983083:TVV983083 UEQ983083:UFR983083 UOM983083:UPN983083 UYI983083:UZJ983083 VIE983083:VJF983083 VSA983083:VTB983083 WBW983083:WCX983083 WLS983083:WMT983083 G43:AH43" xr:uid="{6D38B3E5-A8E2-4E4D-A7D3-30BBCA61BD5F}"/>
    <dataValidation type="list" allowBlank="1" showInputMessage="1" showErrorMessage="1" sqref="P6:Y6 L27:W27" xr:uid="{1198542C-74E1-44BD-8470-2D0DEC84B543}">
      <formula1>"前払金,中間前払金,部分払金,指定部分完済払金,完成代金"</formula1>
    </dataValidation>
  </dataValidations>
  <pageMargins left="0.78740157480314965" right="0.78740157480314965" top="0.98425196850393704" bottom="0.98425196850393704" header="0.51181102362204722" footer="0.51181102362204722"/>
  <pageSetup paperSize="9" scale="92"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ED641-E2A1-42C5-A04E-A59DF2729D35}">
  <sheetPr>
    <tabColor theme="0"/>
  </sheetPr>
  <dimension ref="A3:AI34"/>
  <sheetViews>
    <sheetView showGridLines="0" view="pageBreakPreview" zoomScaleNormal="100" zoomScaleSheetLayoutView="100" workbookViewId="0">
      <selection activeCell="AB26" sqref="AB26"/>
    </sheetView>
  </sheetViews>
  <sheetFormatPr defaultColWidth="2.375" defaultRowHeight="13.5"/>
  <cols>
    <col min="1" max="16384" width="2.375" style="1"/>
  </cols>
  <sheetData>
    <row r="3" spans="1:35">
      <c r="AI3" s="2" t="s">
        <v>155</v>
      </c>
    </row>
    <row r="6" spans="1:35" ht="30" customHeight="1">
      <c r="A6" s="310" t="s">
        <v>156</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row>
    <row r="9" spans="1:35">
      <c r="B9" s="13" t="s">
        <v>157</v>
      </c>
      <c r="D9" s="1" t="s">
        <v>158</v>
      </c>
      <c r="M9" s="14" t="s">
        <v>159</v>
      </c>
      <c r="P9" s="7" t="s">
        <v>110</v>
      </c>
      <c r="Q9" s="327"/>
      <c r="R9" s="327"/>
      <c r="S9" s="327"/>
      <c r="T9" s="327"/>
      <c r="U9" s="327"/>
      <c r="V9" s="327"/>
      <c r="W9" s="327"/>
      <c r="X9" s="327"/>
      <c r="Y9" s="327"/>
      <c r="Z9" s="327"/>
    </row>
    <row r="10" spans="1:35">
      <c r="B10" s="13"/>
      <c r="M10" s="14"/>
    </row>
    <row r="11" spans="1:35">
      <c r="M11" s="14"/>
    </row>
    <row r="12" spans="1:35">
      <c r="B12" s="13" t="s">
        <v>160</v>
      </c>
      <c r="D12" s="1" t="s">
        <v>161</v>
      </c>
      <c r="M12" s="14" t="s">
        <v>162</v>
      </c>
      <c r="P12" s="7" t="s">
        <v>110</v>
      </c>
      <c r="Q12" s="327"/>
      <c r="R12" s="327"/>
      <c r="S12" s="327"/>
      <c r="T12" s="327"/>
      <c r="U12" s="327"/>
      <c r="V12" s="327"/>
      <c r="W12" s="327"/>
      <c r="X12" s="327"/>
      <c r="Y12" s="327"/>
      <c r="Z12" s="327"/>
    </row>
    <row r="13" spans="1:35">
      <c r="M13" s="14"/>
    </row>
    <row r="14" spans="1:35">
      <c r="M14" s="14"/>
    </row>
    <row r="15" spans="1:35">
      <c r="B15" s="13" t="s">
        <v>163</v>
      </c>
      <c r="D15" s="1" t="s">
        <v>164</v>
      </c>
      <c r="M15" s="14" t="s">
        <v>165</v>
      </c>
      <c r="P15" s="7" t="s">
        <v>110</v>
      </c>
      <c r="Q15" s="327"/>
      <c r="R15" s="327"/>
      <c r="S15" s="327"/>
      <c r="T15" s="327"/>
      <c r="U15" s="327"/>
      <c r="V15" s="327"/>
      <c r="W15" s="327"/>
      <c r="X15" s="327"/>
      <c r="Y15" s="327"/>
      <c r="Z15" s="327"/>
    </row>
    <row r="16" spans="1:35">
      <c r="M16" s="14"/>
    </row>
    <row r="17" spans="1:34">
      <c r="M17" s="14"/>
    </row>
    <row r="18" spans="1:34">
      <c r="B18" s="13" t="s">
        <v>166</v>
      </c>
      <c r="D18" s="331" t="s">
        <v>167</v>
      </c>
      <c r="E18" s="331"/>
      <c r="F18" s="331"/>
      <c r="G18" s="331"/>
      <c r="H18" s="331"/>
      <c r="I18" s="331"/>
      <c r="J18" s="331"/>
      <c r="M18" s="14" t="s">
        <v>168</v>
      </c>
      <c r="P18" s="7" t="s">
        <v>110</v>
      </c>
      <c r="Q18" s="327"/>
      <c r="R18" s="327"/>
      <c r="S18" s="327"/>
      <c r="T18" s="327"/>
      <c r="U18" s="327"/>
      <c r="V18" s="327"/>
      <c r="W18" s="327"/>
      <c r="X18" s="327"/>
      <c r="Y18" s="327"/>
      <c r="Z18" s="327"/>
      <c r="AD18" s="302"/>
      <c r="AE18" s="302"/>
      <c r="AF18" s="302"/>
      <c r="AG18" s="302"/>
    </row>
    <row r="19" spans="1:34">
      <c r="D19" s="331"/>
      <c r="E19" s="331"/>
      <c r="F19" s="331"/>
      <c r="G19" s="331"/>
      <c r="H19" s="331"/>
      <c r="I19" s="331"/>
      <c r="J19" s="331"/>
      <c r="M19" s="14"/>
      <c r="AD19" s="330"/>
      <c r="AE19" s="330"/>
      <c r="AF19" s="330"/>
      <c r="AG19" s="330"/>
    </row>
    <row r="20" spans="1:34">
      <c r="M20" s="14"/>
    </row>
    <row r="21" spans="1:34">
      <c r="B21" s="13" t="s">
        <v>169</v>
      </c>
      <c r="D21" s="322" t="s">
        <v>170</v>
      </c>
      <c r="E21" s="322"/>
      <c r="F21" s="322"/>
      <c r="G21" s="322"/>
      <c r="H21" s="322"/>
      <c r="I21" s="322"/>
      <c r="J21" s="322"/>
      <c r="M21" s="14"/>
    </row>
    <row r="22" spans="1:34">
      <c r="D22" s="322"/>
      <c r="E22" s="322"/>
      <c r="F22" s="322"/>
      <c r="G22" s="322"/>
      <c r="H22" s="322"/>
      <c r="I22" s="322"/>
      <c r="J22" s="322"/>
      <c r="M22" s="14" t="s">
        <v>171</v>
      </c>
      <c r="P22" s="7" t="s">
        <v>110</v>
      </c>
      <c r="Q22" s="327" t="str">
        <f>IF(Q15-Q18=0,"",Q15-Q18)</f>
        <v/>
      </c>
      <c r="R22" s="327"/>
      <c r="S22" s="327"/>
      <c r="T22" s="327"/>
      <c r="U22" s="327"/>
      <c r="V22" s="327"/>
      <c r="W22" s="327"/>
      <c r="X22" s="327"/>
      <c r="Y22" s="327"/>
      <c r="Z22" s="327"/>
    </row>
    <row r="23" spans="1:34">
      <c r="M23" s="14"/>
    </row>
    <row r="24" spans="1:34">
      <c r="M24" s="14"/>
    </row>
    <row r="25" spans="1:34">
      <c r="B25" s="13" t="s">
        <v>172</v>
      </c>
      <c r="D25" s="322" t="s">
        <v>173</v>
      </c>
      <c r="E25" s="322"/>
      <c r="F25" s="322"/>
      <c r="G25" s="322"/>
      <c r="H25" s="322"/>
      <c r="I25" s="322"/>
      <c r="J25" s="322"/>
      <c r="K25" s="329" t="s">
        <v>174</v>
      </c>
      <c r="L25" s="329"/>
      <c r="M25" s="329"/>
      <c r="N25" s="329"/>
      <c r="O25" s="329"/>
      <c r="P25" s="7" t="s">
        <v>110</v>
      </c>
      <c r="Q25" s="327" t="str">
        <f>IF(ISERROR(Q22*(9/10-(AD26/100))),"",Q22*(9/10-(AD26/100)))</f>
        <v/>
      </c>
      <c r="R25" s="327"/>
      <c r="S25" s="327"/>
      <c r="T25" s="327"/>
      <c r="U25" s="327"/>
      <c r="V25" s="327"/>
      <c r="W25" s="327"/>
      <c r="X25" s="327"/>
      <c r="Y25" s="327"/>
      <c r="Z25" s="327"/>
      <c r="AB25" s="1" t="s">
        <v>175</v>
      </c>
      <c r="AD25" s="302" t="str">
        <f>IF(ISERROR(Q12/Q9*100),"",Q12/Q9*100)</f>
        <v/>
      </c>
      <c r="AE25" s="302"/>
      <c r="AF25" s="302"/>
      <c r="AG25" s="302"/>
      <c r="AH25" s="1" t="s">
        <v>176</v>
      </c>
    </row>
    <row r="26" spans="1:34">
      <c r="D26" s="322"/>
      <c r="E26" s="322"/>
      <c r="F26" s="322"/>
      <c r="G26" s="322"/>
      <c r="H26" s="322"/>
      <c r="I26" s="322"/>
      <c r="J26" s="322"/>
      <c r="AC26" s="1" t="s">
        <v>177</v>
      </c>
      <c r="AD26" s="330" t="str">
        <f>IF(ISERROR(ROUNDUP(AD25,0)),"",ROUNDUP(AD25,0))</f>
        <v/>
      </c>
      <c r="AE26" s="330"/>
      <c r="AF26" s="330"/>
      <c r="AG26" s="330"/>
      <c r="AH26" s="1" t="s">
        <v>176</v>
      </c>
    </row>
    <row r="28" spans="1:34" ht="13.5" customHeight="1">
      <c r="B28" s="13" t="s">
        <v>178</v>
      </c>
      <c r="D28" s="1" t="s">
        <v>179</v>
      </c>
      <c r="P28" s="7" t="s">
        <v>110</v>
      </c>
      <c r="Q28" s="327" t="str">
        <f>IF(ISERROR(ROUNDDOWN(Q25,-3)),"",ROUNDDOWN(Q25,-3))</f>
        <v/>
      </c>
      <c r="R28" s="327"/>
      <c r="S28" s="327"/>
      <c r="T28" s="327"/>
      <c r="U28" s="327"/>
      <c r="V28" s="327"/>
      <c r="W28" s="327"/>
      <c r="X28" s="327"/>
      <c r="Y28" s="327"/>
      <c r="Z28" s="327"/>
    </row>
    <row r="31" spans="1:34">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row>
    <row r="32" spans="1:34" ht="15" customHeight="1">
      <c r="B32" s="16" t="s">
        <v>180</v>
      </c>
      <c r="E32" s="13" t="s">
        <v>157</v>
      </c>
      <c r="F32" s="328" t="s">
        <v>181</v>
      </c>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row>
    <row r="33" spans="5:32" ht="15" customHeight="1">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row>
    <row r="34" spans="5:32" ht="15" customHeight="1">
      <c r="E34" s="13" t="s">
        <v>160</v>
      </c>
      <c r="F34" s="1" t="s">
        <v>182</v>
      </c>
    </row>
  </sheetData>
  <mergeCells count="17">
    <mergeCell ref="A6:AI6"/>
    <mergeCell ref="Q9:Z9"/>
    <mergeCell ref="Q12:Z12"/>
    <mergeCell ref="Q15:Z15"/>
    <mergeCell ref="D18:J19"/>
    <mergeCell ref="Q18:Z18"/>
    <mergeCell ref="AD18:AG18"/>
    <mergeCell ref="AD19:AG19"/>
    <mergeCell ref="Q28:Z28"/>
    <mergeCell ref="F32:AF33"/>
    <mergeCell ref="D21:J22"/>
    <mergeCell ref="Q22:Z22"/>
    <mergeCell ref="D25:J26"/>
    <mergeCell ref="K25:O25"/>
    <mergeCell ref="Q25:Z25"/>
    <mergeCell ref="AD25:AG25"/>
    <mergeCell ref="AD26:AG26"/>
  </mergeCells>
  <phoneticPr fontId="3"/>
  <pageMargins left="0.7" right="0.7" top="0.75" bottom="0.75" header="0.3" footer="0.3"/>
  <pageSetup paperSize="9" scale="9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3FF8B-0904-4309-8E37-2491E755DA54}">
  <sheetPr>
    <tabColor theme="0"/>
  </sheetPr>
  <dimension ref="A3:AI43"/>
  <sheetViews>
    <sheetView showGridLines="0" view="pageBreakPreview" zoomScaleNormal="100" zoomScaleSheetLayoutView="100" workbookViewId="0">
      <selection activeCell="AR14" sqref="AR14"/>
    </sheetView>
  </sheetViews>
  <sheetFormatPr defaultColWidth="2.375" defaultRowHeight="13.5"/>
  <cols>
    <col min="1" max="16384" width="2.375" style="1"/>
  </cols>
  <sheetData>
    <row r="3" spans="1:35">
      <c r="AI3" s="17" t="s">
        <v>183</v>
      </c>
    </row>
    <row r="6" spans="1:35" ht="30" customHeight="1">
      <c r="A6" s="310" t="s">
        <v>156</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row>
    <row r="9" spans="1:35" s="18" customFormat="1" ht="12">
      <c r="B9" s="373" t="s">
        <v>184</v>
      </c>
      <c r="C9" s="336"/>
      <c r="D9" s="336"/>
      <c r="E9" s="336"/>
      <c r="F9" s="336"/>
      <c r="G9" s="336"/>
      <c r="H9" s="336"/>
      <c r="I9" s="336"/>
      <c r="J9" s="336"/>
      <c r="K9" s="336"/>
      <c r="L9" s="336"/>
      <c r="M9" s="337"/>
      <c r="N9" s="373" t="s">
        <v>185</v>
      </c>
      <c r="O9" s="336"/>
      <c r="P9" s="336"/>
      <c r="Q9" s="336"/>
      <c r="R9" s="336"/>
      <c r="S9" s="336"/>
      <c r="T9" s="336"/>
      <c r="U9" s="336"/>
      <c r="V9" s="336"/>
      <c r="W9" s="337"/>
      <c r="X9" s="373" t="s">
        <v>186</v>
      </c>
      <c r="Y9" s="336"/>
      <c r="Z9" s="336"/>
      <c r="AA9" s="336"/>
      <c r="AB9" s="336"/>
      <c r="AC9" s="336"/>
      <c r="AD9" s="336"/>
      <c r="AE9" s="336"/>
      <c r="AF9" s="336"/>
      <c r="AG9" s="336"/>
      <c r="AH9" s="337"/>
    </row>
    <row r="10" spans="1:35" s="18" customFormat="1" ht="27" customHeight="1">
      <c r="B10" s="341" t="s">
        <v>187</v>
      </c>
      <c r="C10" s="335"/>
      <c r="D10" s="335"/>
      <c r="E10" s="335"/>
      <c r="F10" s="335"/>
      <c r="G10" s="335"/>
      <c r="H10" s="335"/>
      <c r="I10" s="335"/>
      <c r="J10" s="335"/>
      <c r="K10" s="335"/>
      <c r="L10" s="336" t="s">
        <v>188</v>
      </c>
      <c r="M10" s="337"/>
      <c r="N10" s="19" t="s">
        <v>110</v>
      </c>
      <c r="O10" s="344"/>
      <c r="P10" s="344"/>
      <c r="Q10" s="344"/>
      <c r="R10" s="344"/>
      <c r="S10" s="344"/>
      <c r="T10" s="344"/>
      <c r="U10" s="344"/>
      <c r="V10" s="344"/>
      <c r="W10" s="345"/>
      <c r="X10" s="334"/>
      <c r="Y10" s="339"/>
      <c r="Z10" s="339"/>
      <c r="AA10" s="339"/>
      <c r="AB10" s="339"/>
      <c r="AC10" s="339"/>
      <c r="AD10" s="339"/>
      <c r="AE10" s="339"/>
      <c r="AF10" s="339"/>
      <c r="AG10" s="339"/>
      <c r="AH10" s="340"/>
    </row>
    <row r="11" spans="1:35" s="18" customFormat="1" ht="27" customHeight="1">
      <c r="B11" s="334" t="s">
        <v>189</v>
      </c>
      <c r="C11" s="339"/>
      <c r="D11" s="339"/>
      <c r="E11" s="339"/>
      <c r="F11" s="339"/>
      <c r="G11" s="339"/>
      <c r="H11" s="339"/>
      <c r="I11" s="339"/>
      <c r="J11" s="339"/>
      <c r="K11" s="339"/>
      <c r="L11" s="336" t="s">
        <v>190</v>
      </c>
      <c r="M11" s="337"/>
      <c r="N11" s="19" t="s">
        <v>110</v>
      </c>
      <c r="O11" s="344"/>
      <c r="P11" s="344"/>
      <c r="Q11" s="344"/>
      <c r="R11" s="344"/>
      <c r="S11" s="344"/>
      <c r="T11" s="344"/>
      <c r="U11" s="344"/>
      <c r="V11" s="344"/>
      <c r="W11" s="345"/>
      <c r="X11" s="334"/>
      <c r="Y11" s="339"/>
      <c r="Z11" s="339"/>
      <c r="AA11" s="339"/>
      <c r="AB11" s="339"/>
      <c r="AC11" s="339"/>
      <c r="AD11" s="339"/>
      <c r="AE11" s="339"/>
      <c r="AF11" s="339"/>
      <c r="AG11" s="339"/>
      <c r="AH11" s="340"/>
    </row>
    <row r="12" spans="1:35" s="18" customFormat="1" ht="27" customHeight="1">
      <c r="B12" s="341" t="s">
        <v>191</v>
      </c>
      <c r="C12" s="335"/>
      <c r="D12" s="335"/>
      <c r="E12" s="335"/>
      <c r="F12" s="335"/>
      <c r="G12" s="335"/>
      <c r="H12" s="335"/>
      <c r="I12" s="335"/>
      <c r="J12" s="335"/>
      <c r="K12" s="335"/>
      <c r="L12" s="336" t="s">
        <v>192</v>
      </c>
      <c r="M12" s="337"/>
      <c r="N12" s="19" t="s">
        <v>110</v>
      </c>
      <c r="O12" s="371" t="str">
        <f>IF(OR(O10&gt;=O11,O10=""),"",O10*9/10)</f>
        <v/>
      </c>
      <c r="P12" s="371"/>
      <c r="Q12" s="371"/>
      <c r="R12" s="371"/>
      <c r="S12" s="371"/>
      <c r="T12" s="371"/>
      <c r="U12" s="371"/>
      <c r="V12" s="371"/>
      <c r="W12" s="372"/>
      <c r="X12" s="334"/>
      <c r="Y12" s="339"/>
      <c r="Z12" s="339"/>
      <c r="AA12" s="339"/>
      <c r="AB12" s="339"/>
      <c r="AC12" s="339"/>
      <c r="AD12" s="339"/>
      <c r="AE12" s="339"/>
      <c r="AF12" s="339"/>
      <c r="AG12" s="339"/>
      <c r="AH12" s="340"/>
    </row>
    <row r="13" spans="1:35" s="18" customFormat="1" ht="15" customHeight="1">
      <c r="B13" s="20" t="s">
        <v>193</v>
      </c>
      <c r="C13" s="21"/>
      <c r="D13" s="21"/>
      <c r="E13" s="21"/>
      <c r="F13" s="21"/>
      <c r="G13" s="21"/>
      <c r="H13" s="21"/>
      <c r="I13" s="21"/>
      <c r="J13" s="21"/>
      <c r="K13" s="21"/>
      <c r="L13" s="353" t="s">
        <v>194</v>
      </c>
      <c r="M13" s="354"/>
      <c r="N13" s="359" t="s">
        <v>110</v>
      </c>
      <c r="O13" s="353"/>
      <c r="P13" s="353"/>
      <c r="Q13" s="353"/>
      <c r="R13" s="353"/>
      <c r="S13" s="353"/>
      <c r="T13" s="353"/>
      <c r="U13" s="353"/>
      <c r="V13" s="353"/>
      <c r="W13" s="354"/>
      <c r="X13" s="348"/>
      <c r="Y13" s="349"/>
      <c r="Z13" s="349"/>
      <c r="AA13" s="349"/>
      <c r="AB13" s="349"/>
      <c r="AC13" s="349"/>
      <c r="AD13" s="349"/>
      <c r="AE13" s="349"/>
      <c r="AF13" s="349"/>
      <c r="AG13" s="349"/>
      <c r="AH13" s="364"/>
    </row>
    <row r="14" spans="1:35" s="18" customFormat="1" ht="15" customHeight="1">
      <c r="B14" s="367" t="s">
        <v>195</v>
      </c>
      <c r="C14" s="368"/>
      <c r="D14" s="368"/>
      <c r="E14" s="368"/>
      <c r="F14" s="368"/>
      <c r="G14" s="368"/>
      <c r="H14" s="368"/>
      <c r="I14" s="368"/>
      <c r="J14" s="368"/>
      <c r="K14" s="368"/>
      <c r="L14" s="355"/>
      <c r="M14" s="356"/>
      <c r="N14" s="360"/>
      <c r="O14" s="355"/>
      <c r="P14" s="355"/>
      <c r="Q14" s="355"/>
      <c r="R14" s="355"/>
      <c r="S14" s="355"/>
      <c r="T14" s="355"/>
      <c r="U14" s="355"/>
      <c r="V14" s="355"/>
      <c r="W14" s="356"/>
      <c r="X14" s="350"/>
      <c r="Y14" s="328"/>
      <c r="Z14" s="328"/>
      <c r="AA14" s="328"/>
      <c r="AB14" s="328"/>
      <c r="AC14" s="328"/>
      <c r="AD14" s="328"/>
      <c r="AE14" s="328"/>
      <c r="AF14" s="328"/>
      <c r="AG14" s="328"/>
      <c r="AH14" s="365"/>
    </row>
    <row r="15" spans="1:35" s="18" customFormat="1" ht="15" customHeight="1">
      <c r="B15" s="369"/>
      <c r="C15" s="370"/>
      <c r="D15" s="370"/>
      <c r="E15" s="370"/>
      <c r="F15" s="370"/>
      <c r="G15" s="370"/>
      <c r="H15" s="370"/>
      <c r="I15" s="370"/>
      <c r="J15" s="370"/>
      <c r="K15" s="370"/>
      <c r="L15" s="357"/>
      <c r="M15" s="358"/>
      <c r="N15" s="361"/>
      <c r="O15" s="357"/>
      <c r="P15" s="357"/>
      <c r="Q15" s="357"/>
      <c r="R15" s="357"/>
      <c r="S15" s="357"/>
      <c r="T15" s="357"/>
      <c r="U15" s="357"/>
      <c r="V15" s="357"/>
      <c r="W15" s="358"/>
      <c r="X15" s="351"/>
      <c r="Y15" s="352"/>
      <c r="Z15" s="352"/>
      <c r="AA15" s="352"/>
      <c r="AB15" s="352"/>
      <c r="AC15" s="352"/>
      <c r="AD15" s="352"/>
      <c r="AE15" s="352"/>
      <c r="AF15" s="352"/>
      <c r="AG15" s="352"/>
      <c r="AH15" s="366"/>
    </row>
    <row r="16" spans="1:35" s="18" customFormat="1" ht="12" customHeight="1">
      <c r="B16" s="348" t="s">
        <v>196</v>
      </c>
      <c r="C16" s="349"/>
      <c r="D16" s="349"/>
      <c r="E16" s="349"/>
      <c r="F16" s="349"/>
      <c r="G16" s="349"/>
      <c r="H16" s="349"/>
      <c r="I16" s="349"/>
      <c r="J16" s="349"/>
      <c r="K16" s="349"/>
      <c r="L16" s="353" t="s">
        <v>197</v>
      </c>
      <c r="M16" s="354"/>
      <c r="N16" s="359" t="s">
        <v>110</v>
      </c>
      <c r="O16" s="353" t="str">
        <f>IF(Z17+Z19=0,"",Z17+Z19)</f>
        <v/>
      </c>
      <c r="P16" s="353"/>
      <c r="Q16" s="353"/>
      <c r="R16" s="353"/>
      <c r="S16" s="353"/>
      <c r="T16" s="353"/>
      <c r="U16" s="353"/>
      <c r="V16" s="353"/>
      <c r="W16" s="354"/>
      <c r="X16" s="22" t="s">
        <v>198</v>
      </c>
      <c r="Y16" s="21"/>
      <c r="Z16" s="21"/>
      <c r="AA16" s="21"/>
      <c r="AB16" s="21"/>
      <c r="AC16" s="21"/>
      <c r="AD16" s="21"/>
      <c r="AE16" s="21"/>
      <c r="AF16" s="21"/>
      <c r="AG16" s="21"/>
      <c r="AH16" s="23"/>
    </row>
    <row r="17" spans="1:35" s="18" customFormat="1" ht="12" customHeight="1">
      <c r="B17" s="350"/>
      <c r="C17" s="328"/>
      <c r="D17" s="328"/>
      <c r="E17" s="328"/>
      <c r="F17" s="328"/>
      <c r="G17" s="328"/>
      <c r="H17" s="328"/>
      <c r="I17" s="328"/>
      <c r="J17" s="328"/>
      <c r="K17" s="328"/>
      <c r="L17" s="355"/>
      <c r="M17" s="356"/>
      <c r="N17" s="360"/>
      <c r="O17" s="355"/>
      <c r="P17" s="355"/>
      <c r="Q17" s="355"/>
      <c r="R17" s="355"/>
      <c r="S17" s="355"/>
      <c r="T17" s="355"/>
      <c r="U17" s="355"/>
      <c r="V17" s="355"/>
      <c r="W17" s="356"/>
      <c r="X17" s="24"/>
      <c r="Y17" s="25" t="s">
        <v>199</v>
      </c>
      <c r="Z17" s="362"/>
      <c r="AA17" s="362"/>
      <c r="AB17" s="362"/>
      <c r="AC17" s="362"/>
      <c r="AD17" s="362"/>
      <c r="AE17" s="362"/>
      <c r="AF17" s="362"/>
      <c r="AG17" s="362"/>
      <c r="AH17" s="363"/>
    </row>
    <row r="18" spans="1:35" s="18" customFormat="1" ht="12">
      <c r="B18" s="350"/>
      <c r="C18" s="328"/>
      <c r="D18" s="328"/>
      <c r="E18" s="328"/>
      <c r="F18" s="328"/>
      <c r="G18" s="328"/>
      <c r="H18" s="328"/>
      <c r="I18" s="328"/>
      <c r="J18" s="328"/>
      <c r="K18" s="328"/>
      <c r="L18" s="355"/>
      <c r="M18" s="356"/>
      <c r="N18" s="360"/>
      <c r="O18" s="355"/>
      <c r="P18" s="355"/>
      <c r="Q18" s="355"/>
      <c r="R18" s="355"/>
      <c r="S18" s="355"/>
      <c r="T18" s="355"/>
      <c r="U18" s="355"/>
      <c r="V18" s="355"/>
      <c r="W18" s="356"/>
      <c r="X18" s="26" t="s">
        <v>200</v>
      </c>
      <c r="AH18" s="27"/>
    </row>
    <row r="19" spans="1:35" s="18" customFormat="1" ht="12">
      <c r="B19" s="351"/>
      <c r="C19" s="352"/>
      <c r="D19" s="352"/>
      <c r="E19" s="352"/>
      <c r="F19" s="352"/>
      <c r="G19" s="352"/>
      <c r="H19" s="352"/>
      <c r="I19" s="352"/>
      <c r="J19" s="352"/>
      <c r="K19" s="352"/>
      <c r="L19" s="357"/>
      <c r="M19" s="358"/>
      <c r="N19" s="361"/>
      <c r="O19" s="357"/>
      <c r="P19" s="357"/>
      <c r="Q19" s="357"/>
      <c r="R19" s="357"/>
      <c r="S19" s="357"/>
      <c r="T19" s="357"/>
      <c r="U19" s="357"/>
      <c r="V19" s="357"/>
      <c r="W19" s="358"/>
      <c r="X19" s="28"/>
      <c r="Y19" s="29" t="s">
        <v>199</v>
      </c>
      <c r="Z19" s="342"/>
      <c r="AA19" s="342"/>
      <c r="AB19" s="342"/>
      <c r="AC19" s="342"/>
      <c r="AD19" s="342"/>
      <c r="AE19" s="342"/>
      <c r="AF19" s="342"/>
      <c r="AG19" s="342"/>
      <c r="AH19" s="343"/>
    </row>
    <row r="20" spans="1:35" s="18" customFormat="1" ht="27" customHeight="1">
      <c r="B20" s="334" t="s">
        <v>201</v>
      </c>
      <c r="C20" s="335"/>
      <c r="D20" s="335"/>
      <c r="E20" s="335"/>
      <c r="F20" s="335"/>
      <c r="G20" s="335"/>
      <c r="H20" s="335"/>
      <c r="I20" s="335"/>
      <c r="J20" s="335"/>
      <c r="K20" s="335"/>
      <c r="L20" s="336" t="s">
        <v>202</v>
      </c>
      <c r="M20" s="337"/>
      <c r="N20" s="19" t="s">
        <v>110</v>
      </c>
      <c r="O20" s="344"/>
      <c r="P20" s="344"/>
      <c r="Q20" s="344"/>
      <c r="R20" s="344"/>
      <c r="S20" s="344"/>
      <c r="T20" s="344"/>
      <c r="U20" s="344"/>
      <c r="V20" s="344"/>
      <c r="W20" s="345"/>
      <c r="X20" s="346"/>
      <c r="Y20" s="347"/>
      <c r="Z20" s="347"/>
      <c r="AA20" s="347"/>
      <c r="AB20" s="30" t="s">
        <v>203</v>
      </c>
      <c r="AC20" s="30" t="s">
        <v>177</v>
      </c>
      <c r="AD20" s="336" t="str">
        <f>IF(OR(X20="",ISERROR(ROUNDUP(X20,0))),"",ROUNDUP(X20,0))</f>
        <v/>
      </c>
      <c r="AE20" s="336"/>
      <c r="AF20" s="336"/>
      <c r="AG20" s="336"/>
      <c r="AH20" s="31" t="s">
        <v>203</v>
      </c>
    </row>
    <row r="21" spans="1:35" s="18" customFormat="1" ht="27" customHeight="1">
      <c r="B21" s="334" t="s">
        <v>204</v>
      </c>
      <c r="C21" s="335"/>
      <c r="D21" s="335"/>
      <c r="E21" s="335"/>
      <c r="F21" s="335"/>
      <c r="G21" s="335"/>
      <c r="H21" s="335"/>
      <c r="I21" s="335"/>
      <c r="J21" s="335"/>
      <c r="K21" s="335"/>
      <c r="L21" s="336" t="s">
        <v>205</v>
      </c>
      <c r="M21" s="337"/>
      <c r="N21" s="19" t="s">
        <v>110</v>
      </c>
      <c r="O21" s="335" t="str">
        <f>IF(ISERROR(O12-O13((O10-O16*O20))),"",O12-O13((O10-O16*O20)))</f>
        <v/>
      </c>
      <c r="P21" s="335"/>
      <c r="Q21" s="335"/>
      <c r="R21" s="335"/>
      <c r="S21" s="335"/>
      <c r="T21" s="335"/>
      <c r="U21" s="335"/>
      <c r="V21" s="335"/>
      <c r="W21" s="338"/>
      <c r="X21" s="334"/>
      <c r="Y21" s="339"/>
      <c r="Z21" s="339"/>
      <c r="AA21" s="339"/>
      <c r="AB21" s="339"/>
      <c r="AC21" s="339"/>
      <c r="AD21" s="339"/>
      <c r="AE21" s="339"/>
      <c r="AF21" s="339"/>
      <c r="AG21" s="339"/>
      <c r="AH21" s="340"/>
    </row>
    <row r="22" spans="1:35" s="18" customFormat="1" ht="27" customHeight="1">
      <c r="B22" s="341" t="s">
        <v>206</v>
      </c>
      <c r="C22" s="335"/>
      <c r="D22" s="335"/>
      <c r="E22" s="335"/>
      <c r="F22" s="335"/>
      <c r="G22" s="335"/>
      <c r="H22" s="335"/>
      <c r="I22" s="335"/>
      <c r="J22" s="335"/>
      <c r="K22" s="335"/>
      <c r="L22" s="335"/>
      <c r="M22" s="338"/>
      <c r="N22" s="19" t="s">
        <v>110</v>
      </c>
      <c r="O22" s="336" t="str">
        <f>IF(ISERROR(ROUNDDOWN(O21,-3)),"",ROUNDDOWN(O21,-3))</f>
        <v/>
      </c>
      <c r="P22" s="336"/>
      <c r="Q22" s="336"/>
      <c r="R22" s="336"/>
      <c r="S22" s="336"/>
      <c r="T22" s="336"/>
      <c r="U22" s="336"/>
      <c r="V22" s="336"/>
      <c r="W22" s="337"/>
      <c r="X22" s="334"/>
      <c r="Y22" s="339"/>
      <c r="Z22" s="339"/>
      <c r="AA22" s="339"/>
      <c r="AB22" s="339"/>
      <c r="AC22" s="339"/>
      <c r="AD22" s="339"/>
      <c r="AE22" s="339"/>
      <c r="AF22" s="339"/>
      <c r="AG22" s="339"/>
      <c r="AH22" s="340"/>
    </row>
    <row r="23" spans="1:35" s="18" customFormat="1" ht="12"/>
    <row r="24" spans="1:35" s="18" customFormat="1" ht="12"/>
    <row r="25" spans="1:35" s="18" customFormat="1" ht="12">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row>
    <row r="26" spans="1:35">
      <c r="B26" s="1" t="s">
        <v>207</v>
      </c>
      <c r="E26" s="13" t="s">
        <v>157</v>
      </c>
      <c r="F26" s="1" t="s">
        <v>208</v>
      </c>
    </row>
    <row r="27" spans="1:35">
      <c r="E27" s="13" t="s">
        <v>209</v>
      </c>
      <c r="F27" s="1" t="s">
        <v>210</v>
      </c>
    </row>
    <row r="28" spans="1:35">
      <c r="E28" s="13" t="s">
        <v>211</v>
      </c>
      <c r="F28" s="1" t="s">
        <v>212</v>
      </c>
    </row>
    <row r="29" spans="1:35">
      <c r="E29" s="13" t="s">
        <v>213</v>
      </c>
      <c r="F29" s="1" t="s">
        <v>214</v>
      </c>
    </row>
    <row r="30" spans="1:35">
      <c r="E30" s="13" t="s">
        <v>215</v>
      </c>
      <c r="F30" s="1" t="s">
        <v>216</v>
      </c>
    </row>
    <row r="31" spans="1:35" ht="13.5" customHeight="1">
      <c r="E31" s="13" t="s">
        <v>217</v>
      </c>
      <c r="F31" s="307" t="s">
        <v>218</v>
      </c>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row>
    <row r="32" spans="1:35">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row>
    <row r="33" spans="5:34">
      <c r="F33" s="33" t="s">
        <v>219</v>
      </c>
      <c r="H33" s="1" t="s">
        <v>220</v>
      </c>
    </row>
    <row r="34" spans="5:34">
      <c r="F34" s="33" t="s">
        <v>221</v>
      </c>
      <c r="H34" s="1" t="s">
        <v>222</v>
      </c>
    </row>
    <row r="35" spans="5:34">
      <c r="F35" s="332" t="s">
        <v>223</v>
      </c>
      <c r="H35" s="302" t="s">
        <v>224</v>
      </c>
      <c r="I35" s="302"/>
      <c r="J35" s="302"/>
      <c r="K35" s="302"/>
      <c r="L35" s="302"/>
      <c r="M35" s="302"/>
      <c r="N35" s="302"/>
      <c r="O35" s="302" t="s">
        <v>225</v>
      </c>
      <c r="P35" s="302"/>
      <c r="Q35" s="302"/>
      <c r="R35" s="302"/>
      <c r="S35" s="302"/>
      <c r="T35" s="302"/>
      <c r="U35" s="302"/>
      <c r="V35" s="302"/>
      <c r="W35" s="302"/>
      <c r="X35" s="302"/>
      <c r="Y35" s="302"/>
      <c r="Z35" s="302"/>
      <c r="AA35" s="302"/>
      <c r="AB35" s="302"/>
      <c r="AC35" s="302"/>
      <c r="AD35" s="302"/>
      <c r="AE35" s="302"/>
      <c r="AF35" s="302"/>
      <c r="AG35" s="302"/>
      <c r="AH35" s="302" t="s">
        <v>226</v>
      </c>
    </row>
    <row r="36" spans="5:34">
      <c r="F36" s="332"/>
      <c r="H36" s="302"/>
      <c r="I36" s="302"/>
      <c r="J36" s="302"/>
      <c r="K36" s="302"/>
      <c r="L36" s="302"/>
      <c r="M36" s="302"/>
      <c r="N36" s="302"/>
      <c r="O36" s="333" t="s">
        <v>227</v>
      </c>
      <c r="P36" s="333"/>
      <c r="Q36" s="333"/>
      <c r="R36" s="333"/>
      <c r="S36" s="333"/>
      <c r="T36" s="333"/>
      <c r="U36" s="333"/>
      <c r="V36" s="333"/>
      <c r="W36" s="333"/>
      <c r="X36" s="333"/>
      <c r="Y36" s="333"/>
      <c r="Z36" s="333"/>
      <c r="AA36" s="333"/>
      <c r="AB36" s="333"/>
      <c r="AC36" s="333"/>
      <c r="AD36" s="333"/>
      <c r="AE36" s="333"/>
      <c r="AF36" s="333"/>
      <c r="AG36" s="333"/>
      <c r="AH36" s="302"/>
    </row>
    <row r="37" spans="5:34">
      <c r="E37" s="13" t="s">
        <v>228</v>
      </c>
      <c r="F37" s="307" t="s">
        <v>229</v>
      </c>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row>
    <row r="38" spans="5:34">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row>
    <row r="43" spans="5:34">
      <c r="L43" s="34"/>
    </row>
  </sheetData>
  <mergeCells count="46">
    <mergeCell ref="A6:AI6"/>
    <mergeCell ref="B9:M9"/>
    <mergeCell ref="N9:W9"/>
    <mergeCell ref="X9:AH9"/>
    <mergeCell ref="B10:K10"/>
    <mergeCell ref="L10:M10"/>
    <mergeCell ref="O10:W10"/>
    <mergeCell ref="X10:AH10"/>
    <mergeCell ref="B11:K11"/>
    <mergeCell ref="L11:M11"/>
    <mergeCell ref="O11:W11"/>
    <mergeCell ref="X11:AH11"/>
    <mergeCell ref="B12:K12"/>
    <mergeCell ref="L12:M12"/>
    <mergeCell ref="O12:W12"/>
    <mergeCell ref="X12:AH12"/>
    <mergeCell ref="L13:M15"/>
    <mergeCell ref="N13:N15"/>
    <mergeCell ref="O13:W15"/>
    <mergeCell ref="X13:AH15"/>
    <mergeCell ref="B14:K15"/>
    <mergeCell ref="Z19:AH19"/>
    <mergeCell ref="B20:K20"/>
    <mergeCell ref="L20:M20"/>
    <mergeCell ref="O20:W20"/>
    <mergeCell ref="X20:AA20"/>
    <mergeCell ref="AD20:AG20"/>
    <mergeCell ref="B16:K19"/>
    <mergeCell ref="L16:M19"/>
    <mergeCell ref="N16:N19"/>
    <mergeCell ref="O16:W19"/>
    <mergeCell ref="Z17:AH17"/>
    <mergeCell ref="B21:K21"/>
    <mergeCell ref="L21:M21"/>
    <mergeCell ref="O21:W21"/>
    <mergeCell ref="X21:AH21"/>
    <mergeCell ref="B22:M22"/>
    <mergeCell ref="O22:W22"/>
    <mergeCell ref="X22:AH22"/>
    <mergeCell ref="F37:AH38"/>
    <mergeCell ref="F31:AH32"/>
    <mergeCell ref="F35:F36"/>
    <mergeCell ref="H35:N36"/>
    <mergeCell ref="O35:AG35"/>
    <mergeCell ref="AH35:AH36"/>
    <mergeCell ref="O36:AG36"/>
  </mergeCells>
  <phoneticPr fontId="3"/>
  <pageMargins left="0.7" right="0.7" top="0.75" bottom="0.75" header="0.3" footer="0.3"/>
  <pageSetup paperSize="9" scale="9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CC2C-E1DD-4A59-894C-480409E1A26D}">
  <sheetPr>
    <tabColor theme="0"/>
    <pageSetUpPr fitToPage="1"/>
  </sheetPr>
  <dimension ref="A3:AI25"/>
  <sheetViews>
    <sheetView showGridLines="0" view="pageBreakPreview" zoomScale="70" zoomScaleNormal="100" zoomScaleSheetLayoutView="70" workbookViewId="0">
      <selection activeCell="BL48" sqref="BL48"/>
    </sheetView>
  </sheetViews>
  <sheetFormatPr defaultColWidth="2.375" defaultRowHeight="13.5"/>
  <cols>
    <col min="1" max="16384" width="2.375" style="1"/>
  </cols>
  <sheetData>
    <row r="3" spans="1:35">
      <c r="AI3" s="2" t="s">
        <v>230</v>
      </c>
    </row>
    <row r="6" spans="1:35" ht="30" customHeight="1">
      <c r="A6" s="310" t="s">
        <v>156</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row>
    <row r="10" spans="1:35">
      <c r="B10" s="383"/>
      <c r="C10" s="384"/>
      <c r="D10" s="384"/>
      <c r="E10" s="384"/>
      <c r="F10" s="384"/>
      <c r="G10" s="385" t="s">
        <v>231</v>
      </c>
      <c r="H10" s="385"/>
      <c r="I10" s="385"/>
      <c r="J10" s="385"/>
      <c r="K10" s="386"/>
      <c r="L10" s="387" t="s">
        <v>232</v>
      </c>
      <c r="M10" s="385"/>
      <c r="N10" s="385"/>
      <c r="O10" s="385"/>
      <c r="P10" s="385"/>
      <c r="Q10" s="385"/>
      <c r="R10" s="385"/>
      <c r="S10" s="385"/>
      <c r="T10" s="385"/>
      <c r="U10" s="386"/>
      <c r="V10" s="387" t="s">
        <v>233</v>
      </c>
      <c r="W10" s="385"/>
      <c r="X10" s="385"/>
      <c r="Y10" s="385"/>
      <c r="Z10" s="385"/>
      <c r="AA10" s="385"/>
      <c r="AB10" s="385"/>
      <c r="AC10" s="385"/>
      <c r="AD10" s="385"/>
      <c r="AE10" s="385"/>
      <c r="AF10" s="385"/>
      <c r="AG10" s="385"/>
      <c r="AH10" s="386"/>
    </row>
    <row r="11" spans="1:35">
      <c r="B11" s="388" t="s">
        <v>234</v>
      </c>
      <c r="C11" s="389"/>
      <c r="D11" s="389"/>
      <c r="E11" s="389"/>
      <c r="F11" s="389"/>
      <c r="G11" s="390"/>
      <c r="H11" s="390"/>
      <c r="I11" s="390"/>
      <c r="J11" s="390"/>
      <c r="K11" s="391"/>
      <c r="L11" s="388"/>
      <c r="M11" s="389"/>
      <c r="N11" s="389"/>
      <c r="O11" s="389"/>
      <c r="P11" s="389"/>
      <c r="Q11" s="389"/>
      <c r="R11" s="389"/>
      <c r="S11" s="389"/>
      <c r="T11" s="389"/>
      <c r="U11" s="389"/>
      <c r="V11" s="381" t="s">
        <v>235</v>
      </c>
      <c r="W11" s="376"/>
      <c r="X11" s="376"/>
      <c r="Y11" s="376"/>
      <c r="Z11" s="376"/>
      <c r="AA11" s="376"/>
      <c r="AB11" s="377"/>
      <c r="AC11" s="381" t="s">
        <v>236</v>
      </c>
      <c r="AD11" s="376"/>
      <c r="AE11" s="376"/>
      <c r="AF11" s="376"/>
      <c r="AG11" s="376"/>
      <c r="AH11" s="377"/>
    </row>
    <row r="12" spans="1:35" ht="30" customHeight="1">
      <c r="B12" s="381" t="s">
        <v>237</v>
      </c>
      <c r="C12" s="376"/>
      <c r="D12" s="376"/>
      <c r="E12" s="376"/>
      <c r="F12" s="376"/>
      <c r="G12" s="376"/>
      <c r="H12" s="376"/>
      <c r="I12" s="376"/>
      <c r="J12" s="376" t="s">
        <v>188</v>
      </c>
      <c r="K12" s="377"/>
      <c r="L12" s="35" t="s">
        <v>110</v>
      </c>
      <c r="M12" s="378"/>
      <c r="N12" s="378"/>
      <c r="O12" s="378"/>
      <c r="P12" s="378"/>
      <c r="Q12" s="378"/>
      <c r="R12" s="378"/>
      <c r="S12" s="378"/>
      <c r="T12" s="378"/>
      <c r="U12" s="378"/>
      <c r="V12" s="35" t="s">
        <v>238</v>
      </c>
      <c r="W12" s="379"/>
      <c r="X12" s="379"/>
      <c r="Y12" s="379"/>
      <c r="Z12" s="379"/>
      <c r="AA12" s="379"/>
      <c r="AB12" s="380"/>
      <c r="AC12" s="35" t="s">
        <v>239</v>
      </c>
      <c r="AD12" s="379"/>
      <c r="AE12" s="379"/>
      <c r="AF12" s="379"/>
      <c r="AG12" s="379"/>
      <c r="AH12" s="380"/>
    </row>
    <row r="13" spans="1:35" ht="30" customHeight="1">
      <c r="B13" s="381" t="s">
        <v>240</v>
      </c>
      <c r="C13" s="376"/>
      <c r="D13" s="376"/>
      <c r="E13" s="376"/>
      <c r="F13" s="376"/>
      <c r="G13" s="376"/>
      <c r="H13" s="376"/>
      <c r="I13" s="376"/>
      <c r="J13" s="376" t="s">
        <v>190</v>
      </c>
      <c r="K13" s="377"/>
      <c r="L13" s="35" t="s">
        <v>110</v>
      </c>
      <c r="M13" s="378"/>
      <c r="N13" s="378"/>
      <c r="O13" s="378"/>
      <c r="P13" s="378"/>
      <c r="Q13" s="378"/>
      <c r="R13" s="378"/>
      <c r="S13" s="378"/>
      <c r="T13" s="378"/>
      <c r="U13" s="378"/>
      <c r="V13" s="35" t="s">
        <v>241</v>
      </c>
      <c r="W13" s="379" t="str">
        <f>IF(ISERROR(W12/M12*M13),"",ROUNDUP(W12/M12*M13,0))</f>
        <v/>
      </c>
      <c r="X13" s="379"/>
      <c r="Y13" s="379"/>
      <c r="Z13" s="379"/>
      <c r="AA13" s="379"/>
      <c r="AB13" s="380"/>
      <c r="AC13" s="35" t="s">
        <v>242</v>
      </c>
      <c r="AD13" s="379" t="str">
        <f>IF(ISERROR(M13-W13),"",M13-W13)</f>
        <v/>
      </c>
      <c r="AE13" s="379"/>
      <c r="AF13" s="379"/>
      <c r="AG13" s="379"/>
      <c r="AH13" s="380"/>
    </row>
    <row r="14" spans="1:35" ht="30" customHeight="1">
      <c r="B14" s="374" t="s">
        <v>243</v>
      </c>
      <c r="C14" s="375"/>
      <c r="D14" s="375"/>
      <c r="E14" s="375"/>
      <c r="F14" s="375"/>
      <c r="G14" s="375"/>
      <c r="H14" s="375"/>
      <c r="I14" s="375"/>
      <c r="J14" s="376" t="s">
        <v>192</v>
      </c>
      <c r="K14" s="377"/>
      <c r="L14" s="35" t="s">
        <v>110</v>
      </c>
      <c r="M14" s="378"/>
      <c r="N14" s="378"/>
      <c r="O14" s="378"/>
      <c r="P14" s="378"/>
      <c r="Q14" s="378"/>
      <c r="R14" s="378"/>
      <c r="S14" s="378"/>
      <c r="T14" s="378"/>
      <c r="U14" s="378"/>
      <c r="V14" s="35" t="s">
        <v>244</v>
      </c>
      <c r="W14" s="379"/>
      <c r="X14" s="379"/>
      <c r="Y14" s="379"/>
      <c r="Z14" s="379"/>
      <c r="AA14" s="379"/>
      <c r="AB14" s="380"/>
      <c r="AC14" s="35" t="s">
        <v>245</v>
      </c>
      <c r="AD14" s="379"/>
      <c r="AE14" s="379"/>
      <c r="AF14" s="379"/>
      <c r="AG14" s="379"/>
      <c r="AH14" s="380"/>
    </row>
    <row r="15" spans="1:35" ht="30" customHeight="1">
      <c r="B15" s="381" t="s">
        <v>246</v>
      </c>
      <c r="C15" s="376"/>
      <c r="D15" s="376"/>
      <c r="E15" s="376"/>
      <c r="F15" s="376"/>
      <c r="G15" s="376"/>
      <c r="H15" s="376"/>
      <c r="I15" s="376"/>
      <c r="J15" s="376" t="s">
        <v>194</v>
      </c>
      <c r="K15" s="377"/>
      <c r="L15" s="35" t="s">
        <v>110</v>
      </c>
      <c r="M15" s="378" t="str">
        <f>IF(ISERROR(W12-W13-W14),"",W12-W13-W14)</f>
        <v/>
      </c>
      <c r="N15" s="378"/>
      <c r="O15" s="378"/>
      <c r="P15" s="378"/>
      <c r="Q15" s="378"/>
      <c r="R15" s="378"/>
      <c r="S15" s="378"/>
      <c r="T15" s="378"/>
      <c r="U15" s="378"/>
      <c r="V15" s="35" t="s">
        <v>247</v>
      </c>
      <c r="W15" s="379"/>
      <c r="X15" s="379"/>
      <c r="Y15" s="379"/>
      <c r="Z15" s="379"/>
      <c r="AA15" s="379"/>
      <c r="AB15" s="380"/>
      <c r="AC15" s="35"/>
      <c r="AD15" s="378"/>
      <c r="AE15" s="378"/>
      <c r="AF15" s="378"/>
      <c r="AG15" s="378"/>
      <c r="AH15" s="382"/>
    </row>
    <row r="18" spans="1:3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c r="B19" s="1" t="s">
        <v>248</v>
      </c>
      <c r="D19" s="13" t="s">
        <v>157</v>
      </c>
      <c r="E19" s="1" t="s">
        <v>249</v>
      </c>
    </row>
    <row r="20" spans="1:35">
      <c r="D20" s="13"/>
      <c r="E20" s="36" t="s">
        <v>250</v>
      </c>
    </row>
    <row r="21" spans="1:35">
      <c r="E21" s="36" t="s">
        <v>251</v>
      </c>
    </row>
    <row r="22" spans="1:35">
      <c r="E22" s="36" t="s">
        <v>252</v>
      </c>
    </row>
    <row r="23" spans="1:35">
      <c r="E23" s="36"/>
    </row>
    <row r="24" spans="1:35">
      <c r="D24" s="13" t="s">
        <v>209</v>
      </c>
      <c r="E24" s="36" t="s">
        <v>253</v>
      </c>
    </row>
    <row r="25" spans="1:35">
      <c r="E25" s="36" t="s">
        <v>254</v>
      </c>
    </row>
  </sheetData>
  <mergeCells count="29">
    <mergeCell ref="A6:AI6"/>
    <mergeCell ref="B10:F10"/>
    <mergeCell ref="G10:K10"/>
    <mergeCell ref="L10:U11"/>
    <mergeCell ref="V10:AH10"/>
    <mergeCell ref="B11:F11"/>
    <mergeCell ref="G11:K11"/>
    <mergeCell ref="V11:AB11"/>
    <mergeCell ref="AC11:AH11"/>
    <mergeCell ref="B13:I13"/>
    <mergeCell ref="J13:K13"/>
    <mergeCell ref="M13:U13"/>
    <mergeCell ref="W13:AB13"/>
    <mergeCell ref="AD13:AH13"/>
    <mergeCell ref="B12:I12"/>
    <mergeCell ref="J12:K12"/>
    <mergeCell ref="M12:U12"/>
    <mergeCell ref="W12:AB12"/>
    <mergeCell ref="AD12:AH12"/>
    <mergeCell ref="B15:I15"/>
    <mergeCell ref="J15:K15"/>
    <mergeCell ref="M15:U15"/>
    <mergeCell ref="W15:AB15"/>
    <mergeCell ref="AD15:AH15"/>
    <mergeCell ref="B14:I14"/>
    <mergeCell ref="J14:K14"/>
    <mergeCell ref="M14:U14"/>
    <mergeCell ref="W14:AB14"/>
    <mergeCell ref="AD14:AH14"/>
  </mergeCells>
  <phoneticPr fontId="3"/>
  <pageMargins left="0.78700000000000003" right="0.78700000000000003" top="0.98399999999999999" bottom="0.98399999999999999" header="0.51200000000000001" footer="0.51200000000000001"/>
  <pageSetup paperSize="9" scale="94" orientation="portrait" blackAndWhite="1"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A674D-AF94-421A-9880-F8BEA336F6A7}">
  <sheetPr>
    <tabColor theme="0"/>
    <pageSetUpPr fitToPage="1"/>
  </sheetPr>
  <dimension ref="A1:AV42"/>
  <sheetViews>
    <sheetView showGridLines="0" view="pageBreakPreview" topLeftCell="A18" zoomScaleNormal="100" zoomScaleSheetLayoutView="100" workbookViewId="0">
      <selection activeCell="AB15" sqref="AB15"/>
    </sheetView>
  </sheetViews>
  <sheetFormatPr defaultColWidth="4" defaultRowHeight="13.5"/>
  <cols>
    <col min="1" max="7" width="4" style="80"/>
    <col min="8" max="8" width="6.5" style="80" bestFit="1" customWidth="1"/>
    <col min="9" max="16384" width="4" style="80"/>
  </cols>
  <sheetData>
    <row r="1" spans="1:27">
      <c r="A1" s="79" t="s">
        <v>255</v>
      </c>
    </row>
    <row r="3" spans="1:27" ht="18.75">
      <c r="A3" s="395" t="s">
        <v>256</v>
      </c>
      <c r="B3" s="395"/>
      <c r="C3" s="395"/>
      <c r="D3" s="395"/>
      <c r="E3" s="395"/>
      <c r="F3" s="395"/>
      <c r="G3" s="395"/>
      <c r="H3" s="395"/>
      <c r="I3" s="395"/>
      <c r="J3" s="395"/>
      <c r="K3" s="395"/>
      <c r="L3" s="395"/>
      <c r="M3" s="395"/>
      <c r="N3" s="395"/>
      <c r="O3" s="395"/>
      <c r="P3" s="395"/>
      <c r="Q3" s="395"/>
      <c r="R3" s="395"/>
      <c r="S3" s="395"/>
      <c r="T3" s="395"/>
      <c r="U3" s="395"/>
      <c r="V3" s="395"/>
      <c r="W3" s="395"/>
      <c r="X3" s="395"/>
      <c r="Y3" s="395"/>
    </row>
    <row r="4" spans="1:27">
      <c r="AA4" s="81"/>
    </row>
    <row r="5" spans="1:27">
      <c r="B5" s="80" t="s">
        <v>257</v>
      </c>
      <c r="C5" s="80" t="s">
        <v>258</v>
      </c>
    </row>
    <row r="6" spans="1:27">
      <c r="S6" s="82" t="s">
        <v>259</v>
      </c>
      <c r="T6" s="396"/>
      <c r="U6" s="396"/>
      <c r="V6" s="396"/>
      <c r="W6" s="396"/>
      <c r="X6" s="396"/>
    </row>
    <row r="8" spans="1:27">
      <c r="B8" s="83"/>
    </row>
    <row r="9" spans="1:27">
      <c r="D9" s="400" t="str">
        <f>IF(RIGHT(入力シート!C5,1)="課", "群馬県知事", 入力シート!C5 &amp; "長")</f>
        <v>○○事務所長</v>
      </c>
      <c r="E9" s="400"/>
      <c r="F9" s="400"/>
      <c r="G9" s="400"/>
      <c r="H9" s="400"/>
      <c r="I9" s="400"/>
      <c r="J9" s="400"/>
      <c r="K9" s="84" t="s">
        <v>260</v>
      </c>
    </row>
    <row r="11" spans="1:27">
      <c r="P11" s="82"/>
    </row>
    <row r="12" spans="1:27">
      <c r="P12" s="82"/>
    </row>
    <row r="13" spans="1:27">
      <c r="P13" s="82" t="s">
        <v>261</v>
      </c>
      <c r="Q13" s="399" t="str">
        <f>入力シート!C24</f>
        <v>(株）群馬技術調査</v>
      </c>
      <c r="R13" s="399"/>
      <c r="S13" s="399"/>
      <c r="T13" s="399"/>
      <c r="U13" s="399"/>
      <c r="V13" s="399"/>
      <c r="W13" s="399"/>
      <c r="X13" s="399"/>
    </row>
    <row r="14" spans="1:27">
      <c r="Q14" s="399" t="str">
        <f>入力シート!C25</f>
        <v>代表取締役　建企太郎</v>
      </c>
      <c r="R14" s="399"/>
      <c r="S14" s="399"/>
      <c r="T14" s="399"/>
      <c r="U14" s="399"/>
      <c r="V14" s="399"/>
      <c r="W14" s="399"/>
      <c r="X14" s="399"/>
    </row>
    <row r="15" spans="1:27" ht="18.75">
      <c r="B15" s="85"/>
      <c r="C15" s="85"/>
      <c r="D15" s="85"/>
      <c r="E15" s="86"/>
      <c r="F15" s="86"/>
      <c r="G15" s="86"/>
      <c r="H15" s="86"/>
      <c r="I15" s="86"/>
      <c r="J15" s="86"/>
      <c r="K15" s="86"/>
      <c r="L15" s="86"/>
      <c r="M15" s="86"/>
      <c r="N15" s="86"/>
    </row>
    <row r="18" spans="1:48" ht="21.95" customHeight="1"/>
    <row r="19" spans="1:48" ht="13.5" customHeight="1">
      <c r="D19" s="392">
        <f>[3]入力シート!C10</f>
        <v>45748</v>
      </c>
      <c r="E19" s="392"/>
      <c r="F19" s="392"/>
      <c r="G19" s="392"/>
      <c r="H19" s="87" t="s">
        <v>262</v>
      </c>
      <c r="N19" s="393" t="str">
        <f>入力シート!C7</f>
        <v>単独河川維持補修　○○川除草業務委託</v>
      </c>
      <c r="O19" s="393"/>
      <c r="P19" s="393"/>
      <c r="Q19" s="393"/>
      <c r="R19" s="393"/>
      <c r="S19" s="393"/>
      <c r="T19" s="393"/>
      <c r="U19" s="393"/>
      <c r="V19" s="393"/>
      <c r="W19" s="393"/>
      <c r="X19" s="393"/>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c r="D20" s="88"/>
      <c r="E20" s="88"/>
      <c r="W20" s="89"/>
      <c r="X20" s="89"/>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c r="D21" s="88" t="s">
        <v>263</v>
      </c>
      <c r="E21" s="88"/>
      <c r="W21" s="89"/>
      <c r="X21" s="89"/>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c r="D22" s="88"/>
      <c r="W22" s="89"/>
      <c r="X22" s="89"/>
      <c r="AB22" s="397"/>
      <c r="AC22" s="397"/>
      <c r="AD22" s="397"/>
      <c r="AE22" s="397"/>
      <c r="AF22" s="397"/>
      <c r="AG22" s="397"/>
      <c r="AH22" s="397"/>
      <c r="AI22" s="397"/>
      <c r="AJ22" s="397"/>
      <c r="AK22" s="397"/>
      <c r="AL22" s="397"/>
      <c r="AM22" s="397"/>
      <c r="AN22" s="397"/>
      <c r="AO22" s="397"/>
      <c r="AP22" s="397"/>
      <c r="AQ22" s="397"/>
      <c r="AR22" s="397"/>
      <c r="AS22" s="397"/>
      <c r="AT22" s="397"/>
      <c r="AU22" s="397"/>
      <c r="AV22" s="397"/>
    </row>
    <row r="23" spans="1:48">
      <c r="D23" s="90" t="s">
        <v>264</v>
      </c>
      <c r="W23" s="89"/>
      <c r="X23" s="89"/>
      <c r="AB23" s="397"/>
      <c r="AC23" s="397"/>
      <c r="AD23" s="397"/>
      <c r="AE23" s="397"/>
      <c r="AF23" s="397"/>
      <c r="AG23" s="397"/>
      <c r="AH23" s="397"/>
      <c r="AI23" s="397"/>
      <c r="AJ23" s="397"/>
      <c r="AK23" s="397"/>
      <c r="AL23" s="397"/>
      <c r="AM23" s="397"/>
      <c r="AN23" s="397"/>
      <c r="AO23" s="397"/>
      <c r="AP23" s="397"/>
      <c r="AQ23" s="397"/>
      <c r="AR23" s="397"/>
      <c r="AS23" s="397"/>
      <c r="AT23" s="397"/>
      <c r="AU23" s="397"/>
      <c r="AV23" s="397"/>
    </row>
    <row r="24" spans="1:48">
      <c r="D24" s="89"/>
      <c r="E24" s="89"/>
      <c r="F24" s="89"/>
      <c r="G24" s="89"/>
      <c r="H24" s="89"/>
      <c r="I24" s="89"/>
      <c r="J24" s="89"/>
      <c r="K24" s="89"/>
      <c r="L24" s="89"/>
      <c r="M24" s="89"/>
      <c r="N24" s="89"/>
      <c r="O24" s="89"/>
      <c r="P24" s="89"/>
      <c r="Q24" s="89"/>
      <c r="R24" s="89"/>
      <c r="S24" s="89"/>
      <c r="T24" s="89"/>
      <c r="U24" s="89"/>
      <c r="V24" s="89"/>
      <c r="W24" s="89"/>
      <c r="X24" s="89"/>
      <c r="AB24" s="397"/>
      <c r="AC24" s="397"/>
      <c r="AD24" s="397"/>
      <c r="AE24" s="397"/>
      <c r="AF24" s="397"/>
      <c r="AG24" s="397"/>
      <c r="AH24" s="397"/>
      <c r="AI24" s="397"/>
      <c r="AJ24" s="397"/>
      <c r="AK24" s="397"/>
      <c r="AL24" s="397"/>
      <c r="AM24" s="397"/>
      <c r="AN24" s="397"/>
      <c r="AO24" s="397"/>
      <c r="AP24" s="397"/>
      <c r="AQ24" s="397"/>
      <c r="AR24" s="397"/>
      <c r="AS24" s="397"/>
      <c r="AT24" s="397"/>
      <c r="AU24" s="397"/>
      <c r="AV24" s="397"/>
    </row>
    <row r="26" spans="1:48">
      <c r="A26" s="398" t="s">
        <v>265</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row>
    <row r="28" spans="1:48">
      <c r="AB28" s="392"/>
      <c r="AC28" s="392"/>
      <c r="AD28" s="88"/>
      <c r="AE28" s="88"/>
      <c r="AF28" s="88"/>
      <c r="AG28" s="88"/>
      <c r="AH28" s="88"/>
      <c r="AI28" s="88"/>
    </row>
    <row r="29" spans="1:48">
      <c r="D29" s="80" t="s">
        <v>266</v>
      </c>
      <c r="H29" s="393" t="str">
        <f>[3]入力シート!C13</f>
        <v>群馬次郎</v>
      </c>
      <c r="I29" s="393"/>
      <c r="J29" s="393"/>
      <c r="K29" s="393"/>
      <c r="L29" s="393"/>
      <c r="M29" s="393"/>
      <c r="N29" s="393"/>
      <c r="O29" s="393"/>
      <c r="P29" s="393"/>
      <c r="Q29" s="393"/>
      <c r="R29" s="393"/>
      <c r="AB29" s="88"/>
      <c r="AC29" s="88"/>
      <c r="AD29" s="88"/>
      <c r="AE29" s="88"/>
      <c r="AF29" s="88"/>
      <c r="AG29" s="88"/>
      <c r="AH29" s="88"/>
      <c r="AI29" s="88"/>
    </row>
    <row r="30" spans="1:48">
      <c r="AB30" s="88"/>
      <c r="AC30" s="88"/>
      <c r="AD30" s="88"/>
      <c r="AE30" s="88"/>
      <c r="AF30" s="88"/>
      <c r="AG30" s="88"/>
      <c r="AH30" s="88"/>
      <c r="AI30" s="88"/>
    </row>
    <row r="32" spans="1:48">
      <c r="D32" s="80" t="s">
        <v>267</v>
      </c>
      <c r="H32" s="393" t="str">
        <f>[3]入力シート!C18</f>
        <v>群馬三郎</v>
      </c>
      <c r="I32" s="393"/>
      <c r="J32" s="393"/>
      <c r="K32" s="393"/>
      <c r="L32" s="393"/>
      <c r="M32" s="393"/>
      <c r="N32" s="393"/>
      <c r="O32" s="393"/>
      <c r="P32" s="393"/>
      <c r="Q32" s="393"/>
      <c r="R32" s="393"/>
    </row>
    <row r="33" spans="4:18">
      <c r="D33" s="80" t="s">
        <v>268</v>
      </c>
      <c r="I33" s="401"/>
      <c r="J33" s="401"/>
      <c r="K33" s="401"/>
      <c r="L33" s="401"/>
      <c r="M33" s="401"/>
      <c r="N33" s="401"/>
      <c r="O33" s="401"/>
      <c r="P33" s="401"/>
      <c r="Q33" s="401"/>
      <c r="R33" s="401"/>
    </row>
    <row r="36" spans="4:18">
      <c r="D36" s="80" t="s">
        <v>269</v>
      </c>
      <c r="H36" s="394"/>
      <c r="I36" s="394"/>
      <c r="J36" s="394"/>
      <c r="K36" s="394"/>
      <c r="L36" s="394"/>
      <c r="M36" s="394"/>
      <c r="N36" s="394"/>
      <c r="O36" s="394"/>
      <c r="P36" s="394"/>
      <c r="Q36" s="394"/>
      <c r="R36" s="394"/>
    </row>
    <row r="39" spans="4:18">
      <c r="D39" s="80" t="s">
        <v>270</v>
      </c>
      <c r="H39" s="398"/>
      <c r="I39" s="398"/>
      <c r="J39" s="398"/>
      <c r="K39" s="398"/>
      <c r="L39" s="398"/>
      <c r="M39" s="398"/>
      <c r="N39" s="398"/>
      <c r="O39" s="398"/>
      <c r="P39" s="398"/>
      <c r="Q39" s="398"/>
      <c r="R39" s="398"/>
    </row>
    <row r="42" spans="4:18">
      <c r="D42" s="80" t="s">
        <v>271</v>
      </c>
    </row>
  </sheetData>
  <mergeCells count="15">
    <mergeCell ref="H39:R39"/>
    <mergeCell ref="Q13:X13"/>
    <mergeCell ref="Q14:X14"/>
    <mergeCell ref="D9:J9"/>
    <mergeCell ref="I33:R33"/>
    <mergeCell ref="A26:Y26"/>
    <mergeCell ref="AB28:AC28"/>
    <mergeCell ref="H29:R29"/>
    <mergeCell ref="H32:R32"/>
    <mergeCell ref="H36:R36"/>
    <mergeCell ref="A3:Y3"/>
    <mergeCell ref="T6:X6"/>
    <mergeCell ref="D19:G19"/>
    <mergeCell ref="N19:X19"/>
    <mergeCell ref="AB19:AV24"/>
  </mergeCells>
  <phoneticPr fontId="3"/>
  <conditionalFormatting sqref="T6:X6">
    <cfRule type="expression" dxfId="17" priority="1">
      <formula>LEN(T6)&gt;0</formula>
    </cfRule>
  </conditionalFormatting>
  <printOptions gridLinesSet="0"/>
  <pageMargins left="0.9055118110236221" right="0.35433070866141736" top="0.98425196850393704" bottom="0.98425196850393704" header="0.51181102362204722" footer="0.51181102362204722"/>
  <pageSetup paperSize="9" scale="8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F6642-B92A-495A-9DFA-D83CFFB47A55}">
  <sheetPr>
    <tabColor theme="0"/>
    <pageSetUpPr fitToPage="1"/>
  </sheetPr>
  <dimension ref="A1:Y27"/>
  <sheetViews>
    <sheetView showGridLines="0" view="pageBreakPreview" zoomScaleNormal="100" zoomScaleSheetLayoutView="100" workbookViewId="0">
      <selection activeCell="AK22" sqref="AK22"/>
    </sheetView>
  </sheetViews>
  <sheetFormatPr defaultColWidth="3.5" defaultRowHeight="13.5"/>
  <cols>
    <col min="1" max="16384" width="3.5" style="1"/>
  </cols>
  <sheetData>
    <row r="1" spans="1:25">
      <c r="A1" s="1" t="s">
        <v>272</v>
      </c>
    </row>
    <row r="3" spans="1:25">
      <c r="S3" s="2" t="s">
        <v>98</v>
      </c>
      <c r="T3" s="306"/>
      <c r="U3" s="306"/>
      <c r="V3" s="306"/>
      <c r="W3" s="306"/>
      <c r="X3" s="306"/>
      <c r="Y3" s="306"/>
    </row>
    <row r="7" spans="1:25" ht="30" customHeight="1">
      <c r="A7" s="310" t="s">
        <v>273</v>
      </c>
      <c r="B7" s="310"/>
      <c r="C7" s="310"/>
      <c r="D7" s="310"/>
      <c r="E7" s="310"/>
      <c r="F7" s="310"/>
      <c r="G7" s="310"/>
      <c r="H7" s="310"/>
      <c r="I7" s="310"/>
      <c r="J7" s="310"/>
      <c r="K7" s="310"/>
      <c r="L7" s="310"/>
      <c r="M7" s="310"/>
      <c r="N7" s="310"/>
      <c r="O7" s="310"/>
      <c r="P7" s="310"/>
      <c r="Q7" s="310"/>
      <c r="R7" s="310"/>
      <c r="S7" s="310"/>
      <c r="T7" s="310"/>
      <c r="U7" s="310"/>
      <c r="V7" s="310"/>
      <c r="W7" s="310"/>
      <c r="X7" s="310"/>
      <c r="Y7" s="310"/>
    </row>
    <row r="12" spans="1:25" ht="14.25">
      <c r="A12" s="1" t="s">
        <v>274</v>
      </c>
      <c r="F12" s="5"/>
      <c r="G12" s="404" t="str">
        <f>入力シート!C13</f>
        <v>群馬次郎</v>
      </c>
      <c r="H12" s="404"/>
      <c r="I12" s="404"/>
      <c r="J12" s="5"/>
      <c r="K12" s="5"/>
    </row>
    <row r="15" spans="1:25" ht="27" customHeight="1">
      <c r="C15" s="402" t="s">
        <v>275</v>
      </c>
      <c r="D15" s="402"/>
      <c r="E15" s="402"/>
      <c r="F15" s="402"/>
      <c r="G15" s="402"/>
      <c r="H15" s="402"/>
      <c r="I15" s="322" t="str">
        <f>入力シート!C14</f>
        <v>前橋市大手町○○番地</v>
      </c>
      <c r="J15" s="322"/>
      <c r="K15" s="322"/>
      <c r="L15" s="322"/>
      <c r="M15" s="322"/>
      <c r="N15" s="322"/>
      <c r="O15" s="322"/>
      <c r="P15" s="322"/>
      <c r="Q15" s="322"/>
      <c r="R15" s="322"/>
      <c r="S15" s="322"/>
      <c r="T15" s="322"/>
      <c r="U15" s="322"/>
      <c r="V15" s="322"/>
      <c r="W15" s="322"/>
      <c r="X15" s="322"/>
    </row>
    <row r="16" spans="1:25" ht="27" customHeight="1">
      <c r="I16" s="322"/>
      <c r="J16" s="322"/>
      <c r="K16" s="322"/>
      <c r="L16" s="322"/>
      <c r="M16" s="322"/>
      <c r="N16" s="322"/>
      <c r="O16" s="322"/>
      <c r="P16" s="322"/>
      <c r="Q16" s="322"/>
      <c r="R16" s="322"/>
      <c r="S16" s="322"/>
      <c r="T16" s="322"/>
      <c r="U16" s="322"/>
      <c r="V16" s="322"/>
      <c r="W16" s="322"/>
      <c r="X16" s="322"/>
    </row>
    <row r="17" spans="1:24" ht="27" customHeight="1">
      <c r="C17" s="402" t="s">
        <v>276</v>
      </c>
      <c r="D17" s="402"/>
      <c r="E17" s="402"/>
      <c r="F17" s="402"/>
      <c r="G17" s="402"/>
      <c r="H17" s="402"/>
      <c r="I17" s="403">
        <f>入力シート!C15</f>
        <v>27395</v>
      </c>
      <c r="J17" s="403"/>
      <c r="K17" s="403"/>
      <c r="L17" s="403"/>
      <c r="M17" s="403"/>
      <c r="N17" s="403"/>
      <c r="O17" s="403"/>
      <c r="P17" s="403"/>
      <c r="Q17" s="403"/>
      <c r="R17" s="403"/>
      <c r="S17" s="403"/>
      <c r="T17" s="403"/>
      <c r="U17" s="403"/>
      <c r="V17" s="403"/>
      <c r="W17" s="403"/>
      <c r="X17" s="403"/>
    </row>
    <row r="18" spans="1:24" ht="27" customHeight="1">
      <c r="I18" s="403"/>
      <c r="J18" s="403"/>
      <c r="K18" s="403"/>
      <c r="L18" s="403"/>
      <c r="M18" s="403"/>
      <c r="N18" s="403"/>
      <c r="O18" s="403"/>
      <c r="P18" s="403"/>
      <c r="Q18" s="403"/>
      <c r="R18" s="403"/>
      <c r="S18" s="403"/>
      <c r="T18" s="403"/>
      <c r="U18" s="403"/>
      <c r="V18" s="403"/>
      <c r="W18" s="403"/>
      <c r="X18" s="403"/>
    </row>
    <row r="19" spans="1:24" ht="27" customHeight="1">
      <c r="C19" s="402" t="s">
        <v>277</v>
      </c>
      <c r="D19" s="402"/>
      <c r="E19" s="402"/>
      <c r="F19" s="402"/>
      <c r="G19" s="402"/>
      <c r="H19" s="402"/>
      <c r="I19" s="408" t="str">
        <f>入力シート!C16</f>
        <v>群馬県立企画高校卒業</v>
      </c>
      <c r="J19" s="408"/>
      <c r="K19" s="408"/>
      <c r="L19" s="408"/>
      <c r="M19" s="408"/>
      <c r="N19" s="408"/>
      <c r="O19" s="408"/>
      <c r="P19" s="408"/>
      <c r="Q19" s="408"/>
      <c r="R19" s="408"/>
      <c r="S19" s="408"/>
      <c r="T19" s="408"/>
      <c r="U19" s="408"/>
      <c r="V19" s="408"/>
      <c r="W19" s="408"/>
      <c r="X19" s="408"/>
    </row>
    <row r="20" spans="1:24" ht="27" customHeight="1">
      <c r="I20" s="408"/>
      <c r="J20" s="408"/>
      <c r="K20" s="408"/>
      <c r="L20" s="408"/>
      <c r="M20" s="408"/>
      <c r="N20" s="408"/>
      <c r="O20" s="408"/>
      <c r="P20" s="408"/>
      <c r="Q20" s="408"/>
      <c r="R20" s="408"/>
      <c r="S20" s="408"/>
      <c r="T20" s="408"/>
      <c r="U20" s="408"/>
      <c r="V20" s="408"/>
      <c r="W20" s="408"/>
      <c r="X20" s="408"/>
    </row>
    <row r="21" spans="1:24" ht="27" customHeight="1">
      <c r="C21" s="402" t="s">
        <v>278</v>
      </c>
      <c r="D21" s="402"/>
      <c r="E21" s="402"/>
      <c r="F21" s="402"/>
      <c r="G21" s="402"/>
      <c r="H21" s="402"/>
      <c r="I21" s="408" t="str">
        <f>入力シート!C17</f>
        <v>１級土木施工管理技士第１２３４５６７８号</v>
      </c>
      <c r="J21" s="408"/>
      <c r="K21" s="408"/>
      <c r="L21" s="408"/>
      <c r="M21" s="408"/>
      <c r="N21" s="408"/>
      <c r="O21" s="408"/>
      <c r="P21" s="408"/>
      <c r="Q21" s="408"/>
      <c r="R21" s="408"/>
      <c r="S21" s="408"/>
      <c r="T21" s="408"/>
      <c r="U21" s="408"/>
      <c r="V21" s="408"/>
      <c r="W21" s="408"/>
      <c r="X21" s="408"/>
    </row>
    <row r="22" spans="1:24" ht="27" customHeight="1">
      <c r="I22" s="408"/>
      <c r="J22" s="408"/>
      <c r="K22" s="408"/>
      <c r="L22" s="408"/>
      <c r="M22" s="408"/>
      <c r="N22" s="408"/>
      <c r="O22" s="408"/>
      <c r="P22" s="408"/>
      <c r="Q22" s="408"/>
      <c r="R22" s="408"/>
      <c r="S22" s="408"/>
      <c r="T22" s="408"/>
      <c r="U22" s="408"/>
      <c r="V22" s="408"/>
      <c r="W22" s="408"/>
      <c r="X22" s="408"/>
    </row>
    <row r="23" spans="1:24" ht="27" customHeight="1">
      <c r="C23" s="405" t="s">
        <v>279</v>
      </c>
      <c r="D23" s="405"/>
      <c r="E23" s="405"/>
      <c r="F23" s="405"/>
      <c r="G23" s="405"/>
      <c r="H23" s="405"/>
      <c r="I23" s="409"/>
      <c r="J23" s="409"/>
      <c r="K23" s="409"/>
      <c r="L23" s="409"/>
      <c r="M23" s="409"/>
      <c r="N23" s="409"/>
      <c r="O23" s="409"/>
      <c r="P23" s="409"/>
      <c r="Q23" s="409"/>
      <c r="R23" s="409"/>
      <c r="S23" s="409"/>
      <c r="T23" s="409"/>
      <c r="U23" s="409"/>
      <c r="V23" s="409"/>
      <c r="W23" s="409"/>
      <c r="X23" s="409"/>
    </row>
    <row r="24" spans="1:24" ht="30" customHeight="1">
      <c r="I24" s="409"/>
      <c r="J24" s="409"/>
      <c r="K24" s="409"/>
      <c r="L24" s="409"/>
      <c r="M24" s="409"/>
      <c r="N24" s="409"/>
      <c r="O24" s="409"/>
      <c r="P24" s="409"/>
      <c r="Q24" s="409"/>
      <c r="R24" s="409"/>
      <c r="S24" s="409"/>
      <c r="T24" s="409"/>
      <c r="U24" s="409"/>
      <c r="V24" s="409"/>
      <c r="W24" s="409"/>
      <c r="X24" s="409"/>
    </row>
    <row r="25" spans="1:24" ht="30" customHeight="1">
      <c r="C25" s="405" t="s">
        <v>280</v>
      </c>
      <c r="D25" s="405"/>
      <c r="E25" s="405"/>
      <c r="F25" s="405"/>
      <c r="G25" s="405"/>
      <c r="H25" s="405"/>
      <c r="I25" s="406"/>
      <c r="J25" s="406"/>
      <c r="K25" s="406"/>
      <c r="L25" s="406"/>
      <c r="M25" s="406"/>
      <c r="N25" s="406"/>
      <c r="O25" s="406"/>
      <c r="P25" s="406"/>
      <c r="Q25" s="406"/>
      <c r="R25" s="406"/>
      <c r="S25" s="406"/>
      <c r="T25" s="406"/>
      <c r="U25" s="406"/>
      <c r="V25" s="406"/>
      <c r="W25" s="406"/>
      <c r="X25" s="406"/>
    </row>
    <row r="26" spans="1:24" ht="30" customHeight="1">
      <c r="A26" s="15"/>
      <c r="B26" s="15"/>
      <c r="C26" s="15"/>
      <c r="D26" s="15"/>
      <c r="E26" s="15"/>
      <c r="F26" s="15"/>
      <c r="G26" s="15"/>
      <c r="H26" s="15"/>
      <c r="I26" s="407"/>
      <c r="J26" s="407"/>
      <c r="K26" s="407"/>
      <c r="L26" s="407"/>
      <c r="M26" s="407"/>
      <c r="N26" s="407"/>
      <c r="O26" s="407"/>
      <c r="P26" s="407"/>
      <c r="Q26" s="407"/>
      <c r="R26" s="407"/>
      <c r="S26" s="407"/>
      <c r="T26" s="407"/>
      <c r="U26" s="407"/>
      <c r="V26" s="407"/>
      <c r="W26" s="407"/>
      <c r="X26" s="407"/>
    </row>
    <row r="27" spans="1:24" ht="30" customHeight="1">
      <c r="M27" s="1" t="s">
        <v>281</v>
      </c>
    </row>
  </sheetData>
  <mergeCells count="15">
    <mergeCell ref="C25:H25"/>
    <mergeCell ref="I25:X26"/>
    <mergeCell ref="C19:H19"/>
    <mergeCell ref="I19:X20"/>
    <mergeCell ref="C21:H21"/>
    <mergeCell ref="I21:X22"/>
    <mergeCell ref="C23:H23"/>
    <mergeCell ref="I23:X24"/>
    <mergeCell ref="C17:H17"/>
    <mergeCell ref="I17:X18"/>
    <mergeCell ref="T3:Y3"/>
    <mergeCell ref="A7:Y7"/>
    <mergeCell ref="G12:I12"/>
    <mergeCell ref="C15:H15"/>
    <mergeCell ref="I15:X16"/>
  </mergeCells>
  <phoneticPr fontId="3"/>
  <conditionalFormatting sqref="T3:Y3">
    <cfRule type="expression" dxfId="16" priority="1">
      <formula>LEN(T3)&gt;0</formula>
    </cfRule>
  </conditionalFormatting>
  <pageMargins left="0.78740157480314965" right="0.78740157480314965" top="0.98425196850393704" bottom="0.98425196850393704" header="0.51181102362204722" footer="0.51181102362204722"/>
  <pageSetup paperSize="9" scale="8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94167-2FF6-47F5-8813-F7111C078D33}">
  <sheetPr>
    <tabColor theme="0"/>
    <pageSetUpPr fitToPage="1"/>
  </sheetPr>
  <dimension ref="A1:J44"/>
  <sheetViews>
    <sheetView showGridLines="0" view="pageBreakPreview" zoomScaleNormal="100" zoomScaleSheetLayoutView="100" workbookViewId="0"/>
  </sheetViews>
  <sheetFormatPr defaultColWidth="10" defaultRowHeight="13.5"/>
  <cols>
    <col min="1" max="1" width="10" style="88"/>
    <col min="2" max="2" width="12.25" style="88" customWidth="1"/>
    <col min="3" max="3" width="14" style="88" customWidth="1"/>
    <col min="4" max="4" width="12.25" style="88" customWidth="1"/>
    <col min="5" max="6" width="10" style="88"/>
    <col min="7" max="7" width="10.625" style="88" customWidth="1"/>
    <col min="8" max="8" width="6" style="88" customWidth="1"/>
    <col min="9" max="9" width="11.375" style="88" customWidth="1"/>
    <col min="10" max="10" width="1.875" style="88" hidden="1" customWidth="1"/>
    <col min="11" max="16384" width="10" style="88"/>
  </cols>
  <sheetData>
    <row r="1" spans="1:10">
      <c r="A1" s="97" t="s">
        <v>282</v>
      </c>
    </row>
    <row r="3" spans="1:10">
      <c r="A3" s="94"/>
      <c r="B3" s="94"/>
      <c r="C3" s="94"/>
      <c r="D3" s="94"/>
      <c r="E3" s="94"/>
      <c r="F3" s="94" t="s">
        <v>283</v>
      </c>
      <c r="G3" s="410"/>
      <c r="H3" s="410"/>
      <c r="I3" s="410"/>
      <c r="J3" s="94"/>
    </row>
    <row r="6" spans="1:10">
      <c r="B6" s="411" t="str">
        <f>IF(RIGHT(入力シート!C5,1)="課", "群馬県知事", 入力シート!C5 &amp; "長")</f>
        <v>○○事務所長</v>
      </c>
      <c r="C6" s="411"/>
      <c r="D6" s="96" t="s">
        <v>260</v>
      </c>
    </row>
    <row r="7" spans="1:10">
      <c r="A7" s="94"/>
      <c r="B7" s="94"/>
      <c r="C7" s="94"/>
      <c r="D7" s="94"/>
      <c r="G7" s="94"/>
      <c r="H7" s="94"/>
      <c r="J7" s="94"/>
    </row>
    <row r="8" spans="1:10" ht="13.5" customHeight="1">
      <c r="A8" s="94"/>
      <c r="B8" s="94"/>
      <c r="C8" s="94"/>
      <c r="D8" s="94"/>
      <c r="E8" s="94" t="s">
        <v>284</v>
      </c>
      <c r="F8" s="414" t="str">
        <f>入力シート!C24</f>
        <v>(株）群馬技術調査</v>
      </c>
      <c r="G8" s="414"/>
      <c r="H8" s="414"/>
      <c r="I8" s="94"/>
      <c r="J8" s="94"/>
    </row>
    <row r="9" spans="1:10">
      <c r="F9" s="414" t="str">
        <f>入力シート!C25</f>
        <v>代表取締役　建企太郎</v>
      </c>
      <c r="G9" s="414"/>
      <c r="H9" s="414"/>
    </row>
    <row r="11" spans="1:10" ht="18.75">
      <c r="A11" s="412" t="s">
        <v>285</v>
      </c>
      <c r="B11" s="412"/>
      <c r="C11" s="412"/>
      <c r="D11" s="412"/>
      <c r="E11" s="412"/>
      <c r="F11" s="412"/>
      <c r="G11" s="412"/>
      <c r="H11" s="412"/>
      <c r="I11" s="412"/>
      <c r="J11" s="93"/>
    </row>
    <row r="14" spans="1:10">
      <c r="A14" s="88" t="s">
        <v>286</v>
      </c>
      <c r="B14" s="413" t="str">
        <f>入力シート!C7</f>
        <v>単独河川維持補修　○○川除草業務委託</v>
      </c>
      <c r="C14" s="413"/>
      <c r="D14" s="413"/>
      <c r="E14" s="413"/>
      <c r="F14" s="413"/>
      <c r="G14" s="413"/>
      <c r="H14" s="413"/>
    </row>
    <row r="15" spans="1:10">
      <c r="B15" s="95"/>
      <c r="C15" s="95"/>
      <c r="D15" s="95"/>
      <c r="E15" s="95"/>
      <c r="F15" s="95"/>
      <c r="G15" s="95"/>
      <c r="H15" s="95"/>
    </row>
    <row r="17" spans="1:10">
      <c r="A17" s="392">
        <f>[3]入力シート!C10</f>
        <v>45748</v>
      </c>
      <c r="B17" s="392"/>
      <c r="C17" s="88" t="s">
        <v>287</v>
      </c>
    </row>
    <row r="19" spans="1:10">
      <c r="A19" s="88" t="s">
        <v>288</v>
      </c>
    </row>
    <row r="21" spans="1:10">
      <c r="A21" s="93" t="s">
        <v>265</v>
      </c>
      <c r="B21" s="93"/>
      <c r="C21" s="93"/>
      <c r="D21" s="93"/>
      <c r="E21" s="93"/>
      <c r="F21" s="93"/>
      <c r="G21" s="93"/>
      <c r="H21" s="93"/>
      <c r="I21" s="93"/>
      <c r="J21" s="93"/>
    </row>
    <row r="22" spans="1:10">
      <c r="A22" s="94"/>
      <c r="B22" s="94"/>
      <c r="C22" s="94"/>
      <c r="D22" s="94"/>
      <c r="E22" s="94"/>
      <c r="F22" s="94"/>
      <c r="G22" s="94"/>
      <c r="H22" s="94"/>
      <c r="I22" s="94"/>
      <c r="J22" s="93"/>
    </row>
    <row r="24" spans="1:10" ht="30" customHeight="1">
      <c r="A24" s="418" t="s">
        <v>289</v>
      </c>
      <c r="B24" s="419"/>
      <c r="C24" s="420"/>
      <c r="D24" s="430"/>
      <c r="E24" s="431"/>
      <c r="F24" s="431"/>
      <c r="G24" s="431"/>
      <c r="H24" s="431"/>
      <c r="I24" s="432"/>
    </row>
    <row r="25" spans="1:10" ht="30" customHeight="1">
      <c r="A25" s="418" t="s">
        <v>290</v>
      </c>
      <c r="B25" s="419"/>
      <c r="C25" s="420"/>
      <c r="D25" s="415"/>
      <c r="E25" s="416"/>
      <c r="F25" s="416"/>
      <c r="G25" s="416"/>
      <c r="H25" s="416"/>
      <c r="I25" s="417"/>
    </row>
    <row r="26" spans="1:10" ht="22.5" customHeight="1"/>
    <row r="27" spans="1:10" ht="30" customHeight="1">
      <c r="A27" s="418" t="s">
        <v>291</v>
      </c>
      <c r="B27" s="419"/>
      <c r="C27" s="420"/>
      <c r="D27" s="418" t="s">
        <v>292</v>
      </c>
      <c r="E27" s="419"/>
      <c r="F27" s="419"/>
      <c r="G27" s="419"/>
      <c r="H27" s="419"/>
      <c r="I27" s="420"/>
    </row>
    <row r="28" spans="1:10" ht="30" customHeight="1">
      <c r="A28" s="415"/>
      <c r="B28" s="416"/>
      <c r="C28" s="417"/>
      <c r="D28" s="415"/>
      <c r="E28" s="416"/>
      <c r="F28" s="416"/>
      <c r="G28" s="416"/>
      <c r="H28" s="416"/>
      <c r="I28" s="417"/>
    </row>
    <row r="29" spans="1:10" ht="30" customHeight="1">
      <c r="A29" s="418" t="s">
        <v>293</v>
      </c>
      <c r="B29" s="419"/>
      <c r="C29" s="419"/>
      <c r="D29" s="419"/>
      <c r="E29" s="419"/>
      <c r="F29" s="419"/>
      <c r="G29" s="419"/>
      <c r="H29" s="419"/>
      <c r="I29" s="420"/>
    </row>
    <row r="30" spans="1:10" ht="30" customHeight="1">
      <c r="A30" s="421"/>
      <c r="B30" s="422"/>
      <c r="C30" s="422"/>
      <c r="D30" s="422"/>
      <c r="E30" s="422"/>
      <c r="F30" s="422"/>
      <c r="G30" s="422"/>
      <c r="H30" s="422"/>
      <c r="I30" s="423"/>
    </row>
    <row r="31" spans="1:10" ht="30" customHeight="1">
      <c r="A31" s="424"/>
      <c r="B31" s="425"/>
      <c r="C31" s="425"/>
      <c r="D31" s="425"/>
      <c r="E31" s="425"/>
      <c r="F31" s="425"/>
      <c r="G31" s="425"/>
      <c r="H31" s="425"/>
      <c r="I31" s="426"/>
    </row>
    <row r="32" spans="1:10" ht="30" customHeight="1">
      <c r="A32" s="424"/>
      <c r="B32" s="425"/>
      <c r="C32" s="425"/>
      <c r="D32" s="425"/>
      <c r="E32" s="425"/>
      <c r="F32" s="425"/>
      <c r="G32" s="425"/>
      <c r="H32" s="425"/>
      <c r="I32" s="426"/>
    </row>
    <row r="33" spans="1:9" ht="30" customHeight="1">
      <c r="A33" s="427"/>
      <c r="B33" s="428"/>
      <c r="C33" s="428"/>
      <c r="D33" s="428"/>
      <c r="E33" s="428"/>
      <c r="F33" s="428"/>
      <c r="G33" s="428"/>
      <c r="H33" s="428"/>
      <c r="I33" s="429"/>
    </row>
    <row r="34" spans="1:9" ht="30" customHeight="1">
      <c r="A34" s="80" t="s">
        <v>294</v>
      </c>
      <c r="C34" s="92"/>
    </row>
    <row r="35" spans="1:9">
      <c r="A35" s="91"/>
      <c r="B35" s="91"/>
      <c r="C35" s="91"/>
      <c r="D35" s="91"/>
      <c r="E35" s="91"/>
      <c r="F35" s="91"/>
      <c r="G35" s="91"/>
      <c r="H35" s="91"/>
      <c r="I35" s="91"/>
    </row>
    <row r="37" spans="1:9">
      <c r="A37" s="11" t="s">
        <v>140</v>
      </c>
      <c r="B37" s="88" t="s">
        <v>295</v>
      </c>
    </row>
    <row r="38" spans="1:9">
      <c r="A38" s="11"/>
    </row>
    <row r="39" spans="1:9">
      <c r="A39" s="12" t="s">
        <v>142</v>
      </c>
      <c r="B39" s="88" t="s">
        <v>296</v>
      </c>
    </row>
    <row r="40" spans="1:9">
      <c r="C40" s="88" t="s">
        <v>297</v>
      </c>
    </row>
    <row r="41" spans="1:9">
      <c r="C41" s="88" t="s">
        <v>298</v>
      </c>
    </row>
    <row r="42" spans="1:9">
      <c r="C42" s="88" t="s">
        <v>299</v>
      </c>
    </row>
    <row r="43" spans="1:9">
      <c r="C43" s="88" t="s">
        <v>300</v>
      </c>
    </row>
    <row r="44" spans="1:9">
      <c r="C44" s="88" t="s">
        <v>301</v>
      </c>
    </row>
  </sheetData>
  <mergeCells count="17">
    <mergeCell ref="A28:C28"/>
    <mergeCell ref="D28:I28"/>
    <mergeCell ref="A29:I29"/>
    <mergeCell ref="A30:I33"/>
    <mergeCell ref="A24:C24"/>
    <mergeCell ref="D24:I24"/>
    <mergeCell ref="A25:C25"/>
    <mergeCell ref="D25:I25"/>
    <mergeCell ref="A27:C27"/>
    <mergeCell ref="D27:I27"/>
    <mergeCell ref="A17:B17"/>
    <mergeCell ref="G3:I3"/>
    <mergeCell ref="B6:C6"/>
    <mergeCell ref="A11:I11"/>
    <mergeCell ref="B14:H14"/>
    <mergeCell ref="F8:H8"/>
    <mergeCell ref="F9:H9"/>
  </mergeCells>
  <phoneticPr fontId="3"/>
  <conditionalFormatting sqref="A28:I28">
    <cfRule type="expression" dxfId="15" priority="1">
      <formula>LEN(A28)&gt;0</formula>
    </cfRule>
  </conditionalFormatting>
  <conditionalFormatting sqref="A30:I33">
    <cfRule type="expression" dxfId="14" priority="3">
      <formula>LEN(A30)&gt;0</formula>
    </cfRule>
  </conditionalFormatting>
  <conditionalFormatting sqref="D24:I25">
    <cfRule type="expression" dxfId="13" priority="2">
      <formula>LEN(D24)&gt;0</formula>
    </cfRule>
  </conditionalFormatting>
  <conditionalFormatting sqref="G3:I3">
    <cfRule type="expression" dxfId="12" priority="4">
      <formula>LEM(G3)&gt;0</formula>
    </cfRule>
  </conditionalFormatting>
  <printOptions gridLinesSet="0"/>
  <pageMargins left="0.9055118110236221" right="0.78740157480314965" top="0.98425196850393704" bottom="0.98425196850393704" header="0.51181102362204722" footer="0.51181102362204722"/>
  <pageSetup paperSize="9" scale="7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85109-237D-42CF-AB67-B088D7AD3084}">
  <sheetPr>
    <tabColor theme="0"/>
    <pageSetUpPr fitToPage="1"/>
  </sheetPr>
  <dimension ref="A1:Y40"/>
  <sheetViews>
    <sheetView showGridLines="0" view="pageBreakPreview" zoomScaleNormal="100" zoomScaleSheetLayoutView="100" workbookViewId="0">
      <selection activeCell="AG30" sqref="AG30"/>
    </sheetView>
  </sheetViews>
  <sheetFormatPr defaultColWidth="3.5" defaultRowHeight="13.5"/>
  <cols>
    <col min="1" max="16384" width="3.5" style="1"/>
  </cols>
  <sheetData>
    <row r="1" spans="1:25">
      <c r="A1" s="1" t="s">
        <v>302</v>
      </c>
    </row>
    <row r="2" spans="1:25">
      <c r="R2" s="2" t="s">
        <v>259</v>
      </c>
      <c r="S2" s="433"/>
      <c r="T2" s="433"/>
      <c r="U2" s="433"/>
      <c r="V2" s="433"/>
      <c r="W2" s="433"/>
      <c r="X2" s="433"/>
      <c r="Y2" s="433"/>
    </row>
    <row r="3" spans="1:25" ht="18.75" customHeight="1">
      <c r="A3" s="413" t="str">
        <f>IF(RIGHT(入力シート!C5,1)="課", "群馬県知事", 入力シート!C5 &amp; "長")</f>
        <v>○○事務所長</v>
      </c>
      <c r="B3" s="413"/>
      <c r="C3" s="413"/>
      <c r="D3" s="413"/>
      <c r="E3" s="413"/>
      <c r="F3" s="413"/>
      <c r="G3" s="413"/>
      <c r="H3" s="1" t="s">
        <v>99</v>
      </c>
    </row>
    <row r="5" spans="1:25">
      <c r="L5" s="2"/>
      <c r="M5" s="307"/>
      <c r="N5" s="307"/>
      <c r="O5" s="307"/>
      <c r="P5" s="307"/>
      <c r="Q5" s="307"/>
      <c r="R5" s="307"/>
      <c r="S5" s="307"/>
      <c r="T5" s="307"/>
      <c r="U5" s="307"/>
      <c r="V5" s="307"/>
      <c r="W5" s="307"/>
      <c r="X5" s="307"/>
    </row>
    <row r="6" spans="1:25">
      <c r="M6" s="307"/>
      <c r="N6" s="307"/>
      <c r="O6" s="307"/>
      <c r="P6" s="307"/>
      <c r="Q6" s="307"/>
      <c r="R6" s="307"/>
      <c r="S6" s="307"/>
      <c r="T6" s="307"/>
      <c r="U6" s="307"/>
      <c r="V6" s="307"/>
      <c r="W6" s="307"/>
      <c r="X6" s="307"/>
    </row>
    <row r="7" spans="1:25" ht="13.5" customHeight="1">
      <c r="L7" s="2"/>
      <c r="O7" s="1" t="s">
        <v>261</v>
      </c>
      <c r="R7" s="322" t="str">
        <f>入力シート!C24</f>
        <v>(株）群馬技術調査</v>
      </c>
      <c r="S7" s="322"/>
      <c r="T7" s="322"/>
      <c r="U7" s="322"/>
      <c r="V7" s="322"/>
      <c r="W7" s="322"/>
      <c r="X7" s="322"/>
      <c r="Y7" s="294"/>
    </row>
    <row r="8" spans="1:25">
      <c r="R8" s="322" t="str">
        <f>入力シート!C25</f>
        <v>代表取締役　建企太郎</v>
      </c>
      <c r="S8" s="322"/>
      <c r="T8" s="322"/>
      <c r="U8" s="322"/>
      <c r="V8" s="322"/>
      <c r="W8" s="322"/>
      <c r="X8" s="322"/>
      <c r="Y8" s="294"/>
    </row>
    <row r="9" spans="1:25" ht="26.1" customHeight="1">
      <c r="A9" s="310" t="s">
        <v>87</v>
      </c>
      <c r="B9" s="310"/>
      <c r="C9" s="310"/>
      <c r="D9" s="310"/>
      <c r="E9" s="310"/>
      <c r="F9" s="310"/>
      <c r="G9" s="310"/>
      <c r="H9" s="310"/>
      <c r="I9" s="310"/>
      <c r="J9" s="310"/>
      <c r="K9" s="310"/>
      <c r="L9" s="310"/>
      <c r="M9" s="310"/>
      <c r="N9" s="310"/>
      <c r="O9" s="310"/>
      <c r="P9" s="310"/>
      <c r="Q9" s="310"/>
      <c r="R9" s="310"/>
      <c r="S9" s="310"/>
      <c r="T9" s="310"/>
      <c r="U9" s="310"/>
      <c r="V9" s="310"/>
      <c r="W9" s="310"/>
      <c r="X9" s="310"/>
      <c r="Y9" s="310"/>
    </row>
    <row r="11" spans="1:25">
      <c r="A11" s="302" t="s">
        <v>303</v>
      </c>
      <c r="B11" s="302"/>
      <c r="C11" s="302"/>
      <c r="D11" s="434" t="str">
        <f>入力シート!C7</f>
        <v>単独河川維持補修　○○川除草業務委託</v>
      </c>
      <c r="E11" s="434"/>
      <c r="F11" s="434"/>
      <c r="G11" s="434"/>
      <c r="H11" s="434"/>
      <c r="I11" s="434"/>
      <c r="J11" s="434"/>
      <c r="K11" s="434"/>
      <c r="L11" s="434"/>
      <c r="M11" s="434"/>
      <c r="N11" s="434"/>
      <c r="O11" s="434"/>
      <c r="P11" s="434"/>
      <c r="Q11" s="434"/>
      <c r="R11" s="434"/>
      <c r="S11" s="434"/>
      <c r="T11" s="434"/>
      <c r="U11" s="434"/>
      <c r="V11" s="434"/>
      <c r="W11" s="434"/>
      <c r="X11" s="434"/>
    </row>
    <row r="12" spans="1:25">
      <c r="A12" s="302" t="s">
        <v>304</v>
      </c>
      <c r="B12" s="302"/>
      <c r="C12" s="302"/>
      <c r="D12" s="435">
        <f>入力シート!C10</f>
        <v>45748</v>
      </c>
      <c r="E12" s="435"/>
      <c r="F12" s="435"/>
      <c r="G12" s="435"/>
      <c r="H12" s="435"/>
      <c r="I12" s="435"/>
      <c r="J12" s="435"/>
      <c r="K12" s="435"/>
      <c r="L12" s="435"/>
      <c r="M12" s="435"/>
    </row>
    <row r="13" spans="1:25">
      <c r="A13" s="302" t="s">
        <v>305</v>
      </c>
      <c r="B13" s="302"/>
      <c r="C13" s="302"/>
      <c r="D13" s="435">
        <f>入力シート!C11</f>
        <v>45749</v>
      </c>
      <c r="E13" s="435"/>
      <c r="F13" s="435"/>
      <c r="G13" s="435"/>
      <c r="H13" s="435"/>
      <c r="I13" s="435"/>
      <c r="J13" s="435"/>
      <c r="K13" s="435"/>
      <c r="L13" s="435"/>
      <c r="M13" s="435"/>
      <c r="N13" s="34" t="s">
        <v>306</v>
      </c>
      <c r="O13" s="435">
        <f>入力シート!C12</f>
        <v>45960</v>
      </c>
      <c r="P13" s="435"/>
      <c r="Q13" s="435"/>
      <c r="R13" s="435"/>
      <c r="S13" s="435"/>
      <c r="T13" s="435"/>
      <c r="U13" s="435"/>
      <c r="V13" s="435"/>
      <c r="W13" s="435"/>
      <c r="X13" s="435"/>
      <c r="Y13" s="1" t="s">
        <v>307</v>
      </c>
    </row>
    <row r="15" spans="1:25" ht="27" customHeight="1">
      <c r="A15" s="436" t="s">
        <v>308</v>
      </c>
      <c r="B15" s="436"/>
      <c r="C15" s="436"/>
      <c r="D15" s="436" t="s">
        <v>309</v>
      </c>
      <c r="E15" s="436"/>
      <c r="F15" s="436"/>
      <c r="G15" s="436"/>
      <c r="H15" s="436"/>
      <c r="I15" s="436" t="s">
        <v>310</v>
      </c>
      <c r="J15" s="436"/>
      <c r="K15" s="436" t="s">
        <v>311</v>
      </c>
      <c r="L15" s="436"/>
      <c r="M15" s="436" t="s">
        <v>312</v>
      </c>
      <c r="N15" s="436"/>
      <c r="O15" s="436"/>
      <c r="P15" s="436" t="s">
        <v>313</v>
      </c>
      <c r="Q15" s="436"/>
      <c r="R15" s="436" t="s">
        <v>314</v>
      </c>
      <c r="S15" s="436"/>
      <c r="T15" s="436"/>
      <c r="U15" s="436" t="s">
        <v>315</v>
      </c>
      <c r="V15" s="436"/>
      <c r="W15" s="436" t="s">
        <v>316</v>
      </c>
      <c r="X15" s="436"/>
      <c r="Y15" s="436"/>
    </row>
    <row r="16" spans="1:25" ht="27" customHeight="1">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25" ht="27" customHeight="1">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row>
    <row r="18" spans="1:25" ht="27" customHeight="1">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25" ht="27" customHeight="1">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row>
    <row r="20" spans="1:25" ht="27" customHeight="1">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row>
    <row r="21" spans="1:25" ht="27" customHeight="1">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row>
    <row r="22" spans="1:25" ht="27" customHeight="1">
      <c r="A22" s="437"/>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row>
    <row r="23" spans="1:25" ht="27" customHeight="1">
      <c r="A23" s="437"/>
      <c r="B23" s="437"/>
      <c r="C23" s="437"/>
      <c r="D23" s="437"/>
      <c r="E23" s="437"/>
      <c r="F23" s="437"/>
      <c r="G23" s="437"/>
      <c r="H23" s="437"/>
      <c r="I23" s="437"/>
      <c r="J23" s="437"/>
      <c r="K23" s="437"/>
      <c r="L23" s="437"/>
      <c r="M23" s="437"/>
      <c r="N23" s="437"/>
      <c r="O23" s="437"/>
      <c r="P23" s="437"/>
      <c r="Q23" s="437"/>
      <c r="R23" s="437"/>
      <c r="S23" s="437"/>
      <c r="T23" s="437"/>
      <c r="U23" s="437"/>
      <c r="V23" s="437"/>
      <c r="W23" s="437"/>
      <c r="X23" s="437"/>
      <c r="Y23" s="437"/>
    </row>
    <row r="24" spans="1:25" ht="27" customHeight="1">
      <c r="A24" s="437"/>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row>
    <row r="25" spans="1:25" ht="27" customHeight="1">
      <c r="A25" s="437"/>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row>
    <row r="26" spans="1:25" ht="27" customHeight="1">
      <c r="A26" s="437"/>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row>
    <row r="27" spans="1:25" ht="27" customHeight="1">
      <c r="A27" s="437"/>
      <c r="B27" s="437"/>
      <c r="C27" s="437"/>
      <c r="D27" s="437"/>
      <c r="E27" s="437"/>
      <c r="F27" s="437"/>
      <c r="G27" s="437"/>
      <c r="H27" s="437"/>
      <c r="I27" s="437"/>
      <c r="J27" s="437"/>
      <c r="K27" s="437"/>
      <c r="L27" s="437"/>
      <c r="M27" s="437"/>
      <c r="N27" s="437"/>
      <c r="O27" s="437"/>
      <c r="P27" s="437"/>
      <c r="Q27" s="437"/>
      <c r="R27" s="437"/>
      <c r="S27" s="437"/>
      <c r="T27" s="437"/>
      <c r="U27" s="437"/>
      <c r="V27" s="437"/>
      <c r="W27" s="437"/>
      <c r="X27" s="437"/>
      <c r="Y27" s="437"/>
    </row>
    <row r="28" spans="1:25" ht="27" customHeight="1">
      <c r="A28" s="437"/>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row>
    <row r="29" spans="1:25" ht="27" customHeight="1">
      <c r="A29" s="437"/>
      <c r="B29" s="437"/>
      <c r="C29" s="437"/>
      <c r="D29" s="437"/>
      <c r="E29" s="437"/>
      <c r="F29" s="437"/>
      <c r="G29" s="437"/>
      <c r="H29" s="437"/>
      <c r="I29" s="437"/>
      <c r="J29" s="437"/>
      <c r="K29" s="437"/>
      <c r="L29" s="437"/>
      <c r="M29" s="437"/>
      <c r="N29" s="437"/>
      <c r="O29" s="437"/>
      <c r="P29" s="437"/>
      <c r="Q29" s="437"/>
      <c r="R29" s="437"/>
      <c r="S29" s="437"/>
      <c r="T29" s="437"/>
      <c r="U29" s="437"/>
      <c r="V29" s="437"/>
      <c r="W29" s="437"/>
      <c r="X29" s="437"/>
      <c r="Y29" s="437"/>
    </row>
    <row r="30" spans="1:25" ht="27" customHeight="1">
      <c r="A30" s="437"/>
      <c r="B30" s="437"/>
      <c r="C30" s="437"/>
      <c r="D30" s="437"/>
      <c r="E30" s="437"/>
      <c r="F30" s="437"/>
      <c r="G30" s="437"/>
      <c r="H30" s="437"/>
      <c r="I30" s="437"/>
      <c r="J30" s="437"/>
      <c r="K30" s="437"/>
      <c r="L30" s="437"/>
      <c r="M30" s="437"/>
      <c r="N30" s="437"/>
      <c r="O30" s="437"/>
      <c r="P30" s="437"/>
      <c r="Q30" s="437"/>
      <c r="R30" s="437"/>
      <c r="S30" s="437"/>
      <c r="T30" s="437"/>
      <c r="U30" s="437"/>
      <c r="V30" s="437"/>
      <c r="W30" s="437"/>
      <c r="X30" s="437"/>
      <c r="Y30" s="437"/>
    </row>
    <row r="31" spans="1:25" ht="27" customHeight="1">
      <c r="A31" s="437"/>
      <c r="B31" s="437"/>
      <c r="C31" s="437"/>
      <c r="D31" s="437"/>
      <c r="E31" s="437"/>
      <c r="F31" s="437"/>
      <c r="G31" s="437"/>
      <c r="H31" s="437"/>
      <c r="I31" s="437"/>
      <c r="J31" s="437"/>
      <c r="K31" s="437"/>
      <c r="L31" s="437"/>
      <c r="M31" s="437"/>
      <c r="N31" s="437"/>
      <c r="O31" s="437"/>
      <c r="P31" s="437"/>
      <c r="Q31" s="437"/>
      <c r="R31" s="437"/>
      <c r="S31" s="437"/>
      <c r="T31" s="437"/>
      <c r="U31" s="437"/>
      <c r="V31" s="437"/>
      <c r="W31" s="437"/>
      <c r="X31" s="437"/>
      <c r="Y31" s="437"/>
    </row>
    <row r="32" spans="1:25" ht="27" customHeight="1">
      <c r="A32" s="437"/>
      <c r="B32" s="437"/>
      <c r="C32" s="437"/>
      <c r="D32" s="437"/>
      <c r="E32" s="437"/>
      <c r="F32" s="437"/>
      <c r="G32" s="437"/>
      <c r="H32" s="437"/>
      <c r="I32" s="437"/>
      <c r="J32" s="437"/>
      <c r="K32" s="437"/>
      <c r="L32" s="437"/>
      <c r="M32" s="437"/>
      <c r="N32" s="437"/>
      <c r="O32" s="437"/>
      <c r="P32" s="437"/>
      <c r="Q32" s="437"/>
      <c r="R32" s="437"/>
      <c r="S32" s="437"/>
      <c r="T32" s="437"/>
      <c r="U32" s="437"/>
      <c r="V32" s="437"/>
      <c r="W32" s="437"/>
      <c r="X32" s="437"/>
      <c r="Y32" s="437"/>
    </row>
    <row r="33" spans="1:25" ht="27" customHeight="1">
      <c r="A33" s="437"/>
      <c r="B33" s="437"/>
      <c r="C33" s="437"/>
      <c r="D33" s="437"/>
      <c r="E33" s="437"/>
      <c r="F33" s="437"/>
      <c r="G33" s="437"/>
      <c r="H33" s="437"/>
      <c r="I33" s="437"/>
      <c r="J33" s="437"/>
      <c r="K33" s="437"/>
      <c r="L33" s="437"/>
      <c r="M33" s="437"/>
      <c r="N33" s="437"/>
      <c r="O33" s="437"/>
      <c r="P33" s="437"/>
      <c r="Q33" s="437"/>
      <c r="R33" s="437"/>
      <c r="S33" s="437"/>
      <c r="T33" s="437"/>
      <c r="U33" s="437"/>
      <c r="V33" s="437"/>
      <c r="W33" s="437"/>
      <c r="X33" s="437"/>
      <c r="Y33" s="437"/>
    </row>
    <row r="34" spans="1:25" ht="13.5" customHeight="1">
      <c r="A34" s="737" t="s">
        <v>550</v>
      </c>
      <c r="B34" s="737"/>
      <c r="C34" s="737"/>
      <c r="D34" s="737"/>
      <c r="E34" s="737"/>
      <c r="F34" s="737"/>
      <c r="G34" s="737"/>
      <c r="H34" s="737"/>
      <c r="I34" s="737"/>
      <c r="J34" s="737"/>
      <c r="K34" s="737"/>
      <c r="L34" s="737"/>
      <c r="M34" s="737"/>
      <c r="N34" s="737"/>
      <c r="O34" s="737"/>
      <c r="P34" s="737"/>
      <c r="Q34" s="737"/>
      <c r="R34" s="737"/>
      <c r="S34" s="737"/>
      <c r="T34" s="737"/>
      <c r="U34" s="737"/>
      <c r="V34" s="737"/>
      <c r="W34" s="737"/>
      <c r="X34" s="737"/>
      <c r="Y34" s="737"/>
    </row>
    <row r="35" spans="1:25" ht="13.5" customHeight="1">
      <c r="A35" s="738" t="s">
        <v>551</v>
      </c>
      <c r="B35" s="738"/>
      <c r="C35" s="738"/>
      <c r="D35" s="738"/>
      <c r="E35" s="738"/>
      <c r="F35" s="738"/>
      <c r="G35" s="738"/>
      <c r="H35" s="738"/>
      <c r="I35" s="738"/>
      <c r="J35" s="738"/>
      <c r="K35" s="738"/>
      <c r="L35" s="738"/>
      <c r="M35" s="738"/>
      <c r="N35" s="738"/>
      <c r="O35" s="738"/>
      <c r="P35" s="738"/>
      <c r="Q35" s="738"/>
      <c r="R35" s="738"/>
      <c r="S35" s="738"/>
      <c r="T35" s="738"/>
      <c r="U35" s="738"/>
      <c r="V35" s="738"/>
      <c r="W35" s="738"/>
      <c r="X35" s="738"/>
      <c r="Y35" s="738"/>
    </row>
    <row r="36" spans="1:25" ht="13.5" customHeight="1">
      <c r="A36" s="738" t="s">
        <v>552</v>
      </c>
      <c r="B36" s="738"/>
      <c r="C36" s="738"/>
      <c r="D36" s="738"/>
      <c r="E36" s="738"/>
      <c r="F36" s="738"/>
      <c r="G36" s="738"/>
      <c r="H36" s="738"/>
      <c r="I36" s="738"/>
      <c r="J36" s="738"/>
      <c r="K36" s="738"/>
      <c r="L36" s="738"/>
      <c r="M36" s="738"/>
      <c r="N36" s="738"/>
      <c r="O36" s="738"/>
      <c r="P36" s="738"/>
      <c r="Q36" s="738"/>
      <c r="R36" s="738"/>
      <c r="S36" s="738"/>
      <c r="T36" s="738"/>
      <c r="U36" s="738"/>
      <c r="V36" s="738"/>
      <c r="W36" s="738"/>
      <c r="X36" s="738"/>
      <c r="Y36" s="738"/>
    </row>
    <row r="37" spans="1:25">
      <c r="A37" s="738" t="s">
        <v>553</v>
      </c>
      <c r="B37" s="738"/>
      <c r="C37" s="738"/>
      <c r="D37" s="738"/>
      <c r="E37" s="738"/>
      <c r="F37" s="738"/>
      <c r="G37" s="738"/>
      <c r="H37" s="738"/>
      <c r="I37" s="738"/>
      <c r="J37" s="738"/>
      <c r="K37" s="738"/>
      <c r="L37" s="738"/>
      <c r="M37" s="738"/>
      <c r="N37" s="738"/>
      <c r="O37" s="738"/>
      <c r="P37" s="738"/>
      <c r="Q37" s="738"/>
      <c r="R37" s="738"/>
      <c r="S37" s="738"/>
      <c r="T37" s="738"/>
      <c r="U37" s="738"/>
      <c r="V37" s="738"/>
      <c r="W37" s="738"/>
      <c r="X37" s="738"/>
      <c r="Y37" s="738"/>
    </row>
    <row r="38" spans="1:25">
      <c r="A38" s="738" t="s">
        <v>554</v>
      </c>
      <c r="B38" s="738"/>
      <c r="C38" s="738"/>
      <c r="D38" s="738"/>
      <c r="E38" s="738"/>
      <c r="F38" s="738"/>
      <c r="G38" s="738"/>
      <c r="H38" s="738"/>
      <c r="I38" s="738"/>
      <c r="J38" s="738"/>
      <c r="K38" s="738"/>
      <c r="L38" s="738"/>
      <c r="M38" s="738"/>
      <c r="N38" s="738"/>
      <c r="O38" s="738"/>
      <c r="P38" s="738"/>
      <c r="Q38" s="738"/>
      <c r="R38" s="738"/>
      <c r="S38" s="738"/>
      <c r="T38" s="738"/>
      <c r="U38" s="738"/>
      <c r="V38" s="738"/>
      <c r="W38" s="738"/>
      <c r="X38" s="738"/>
      <c r="Y38" s="738"/>
    </row>
    <row r="39" spans="1:25" ht="13.5" customHeight="1">
      <c r="A39" s="738" t="s">
        <v>549</v>
      </c>
      <c r="B39" s="738"/>
      <c r="C39" s="738"/>
      <c r="D39" s="738"/>
      <c r="E39" s="738"/>
      <c r="F39" s="738"/>
      <c r="G39" s="738"/>
      <c r="H39" s="738"/>
      <c r="I39" s="738"/>
      <c r="J39" s="738"/>
      <c r="K39" s="738"/>
      <c r="L39" s="738"/>
      <c r="M39" s="738"/>
      <c r="N39" s="738"/>
      <c r="O39" s="738"/>
      <c r="P39" s="738"/>
      <c r="Q39" s="738"/>
      <c r="R39" s="738"/>
      <c r="S39" s="738"/>
      <c r="T39" s="738"/>
      <c r="U39" s="738"/>
      <c r="V39" s="738"/>
      <c r="W39" s="738"/>
      <c r="X39" s="738"/>
      <c r="Y39" s="738"/>
    </row>
    <row r="40" spans="1:25">
      <c r="A40" s="738"/>
      <c r="B40" s="738"/>
      <c r="C40" s="738"/>
      <c r="D40" s="738"/>
      <c r="E40" s="738"/>
      <c r="F40" s="738"/>
      <c r="G40" s="738"/>
      <c r="H40" s="738"/>
      <c r="I40" s="738"/>
      <c r="J40" s="738"/>
      <c r="K40" s="738"/>
      <c r="L40" s="738"/>
      <c r="M40" s="738"/>
      <c r="N40" s="738"/>
      <c r="O40" s="738"/>
      <c r="P40" s="738"/>
      <c r="Q40" s="738"/>
      <c r="R40" s="738"/>
      <c r="S40" s="738"/>
      <c r="T40" s="738"/>
      <c r="U40" s="738"/>
      <c r="V40" s="738"/>
      <c r="W40" s="738"/>
      <c r="X40" s="738"/>
      <c r="Y40" s="738"/>
    </row>
  </sheetData>
  <mergeCells count="190">
    <mergeCell ref="A35:Y35"/>
    <mergeCell ref="A36:Y36"/>
    <mergeCell ref="A37:Y37"/>
    <mergeCell ref="A38:Y38"/>
    <mergeCell ref="A39:Y40"/>
    <mergeCell ref="U33:V33"/>
    <mergeCell ref="W33:Y33"/>
    <mergeCell ref="A34:Y34"/>
    <mergeCell ref="R7:X7"/>
    <mergeCell ref="R8:X8"/>
    <mergeCell ref="A3:G3"/>
    <mergeCell ref="R32:T32"/>
    <mergeCell ref="U32:V32"/>
    <mergeCell ref="W32:Y32"/>
    <mergeCell ref="A33:C33"/>
    <mergeCell ref="D33:H33"/>
    <mergeCell ref="I33:J33"/>
    <mergeCell ref="K33:L33"/>
    <mergeCell ref="M33:O33"/>
    <mergeCell ref="P33:Q33"/>
    <mergeCell ref="R33:T33"/>
    <mergeCell ref="A32:C32"/>
    <mergeCell ref="D32:H32"/>
    <mergeCell ref="I32:J32"/>
    <mergeCell ref="K32:L32"/>
    <mergeCell ref="M32:O32"/>
    <mergeCell ref="P32:Q32"/>
    <mergeCell ref="W30:Y30"/>
    <mergeCell ref="A31:C31"/>
    <mergeCell ref="D31:H31"/>
    <mergeCell ref="I31:J31"/>
    <mergeCell ref="K31:L31"/>
    <mergeCell ref="M31:O31"/>
    <mergeCell ref="P31:Q31"/>
    <mergeCell ref="R31:T31"/>
    <mergeCell ref="U31:V31"/>
    <mergeCell ref="W31:Y31"/>
    <mergeCell ref="U29:V29"/>
    <mergeCell ref="W29:Y29"/>
    <mergeCell ref="A30:C30"/>
    <mergeCell ref="D30:H30"/>
    <mergeCell ref="I30:J30"/>
    <mergeCell ref="K30:L30"/>
    <mergeCell ref="M30:O30"/>
    <mergeCell ref="P30:Q30"/>
    <mergeCell ref="R30:T30"/>
    <mergeCell ref="U30:V30"/>
    <mergeCell ref="R28:T28"/>
    <mergeCell ref="U28:V28"/>
    <mergeCell ref="W28:Y28"/>
    <mergeCell ref="A29:C29"/>
    <mergeCell ref="D29:H29"/>
    <mergeCell ref="I29:J29"/>
    <mergeCell ref="K29:L29"/>
    <mergeCell ref="M29:O29"/>
    <mergeCell ref="P29:Q29"/>
    <mergeCell ref="R29:T29"/>
    <mergeCell ref="A28:C28"/>
    <mergeCell ref="D28:H28"/>
    <mergeCell ref="I28:J28"/>
    <mergeCell ref="K28:L28"/>
    <mergeCell ref="M28:O28"/>
    <mergeCell ref="P28:Q28"/>
    <mergeCell ref="A27:C27"/>
    <mergeCell ref="D27:H27"/>
    <mergeCell ref="I27:J27"/>
    <mergeCell ref="K27:L27"/>
    <mergeCell ref="M27:O27"/>
    <mergeCell ref="P27:Q27"/>
    <mergeCell ref="R27:T27"/>
    <mergeCell ref="U27:V27"/>
    <mergeCell ref="W27:Y27"/>
    <mergeCell ref="A26:C26"/>
    <mergeCell ref="D26:H26"/>
    <mergeCell ref="I26:J26"/>
    <mergeCell ref="K26:L26"/>
    <mergeCell ref="M26:O26"/>
    <mergeCell ref="P26:Q26"/>
    <mergeCell ref="R26:T26"/>
    <mergeCell ref="U26:V26"/>
    <mergeCell ref="W26:Y26"/>
    <mergeCell ref="R24:T24"/>
    <mergeCell ref="U24:V24"/>
    <mergeCell ref="W24:Y24"/>
    <mergeCell ref="A25:C25"/>
    <mergeCell ref="D25:H25"/>
    <mergeCell ref="I25:J25"/>
    <mergeCell ref="K25:L25"/>
    <mergeCell ref="M25:O25"/>
    <mergeCell ref="P25:Q25"/>
    <mergeCell ref="R25:T25"/>
    <mergeCell ref="A24:C24"/>
    <mergeCell ref="D24:H24"/>
    <mergeCell ref="I24:J24"/>
    <mergeCell ref="K24:L24"/>
    <mergeCell ref="M24:O24"/>
    <mergeCell ref="P24:Q24"/>
    <mergeCell ref="U25:V25"/>
    <mergeCell ref="W25:Y25"/>
    <mergeCell ref="A23:C23"/>
    <mergeCell ref="D23:H23"/>
    <mergeCell ref="I23:J23"/>
    <mergeCell ref="K23:L23"/>
    <mergeCell ref="M23:O23"/>
    <mergeCell ref="P23:Q23"/>
    <mergeCell ref="R23:T23"/>
    <mergeCell ref="U23:V23"/>
    <mergeCell ref="W23:Y23"/>
    <mergeCell ref="A22:C22"/>
    <mergeCell ref="D22:H22"/>
    <mergeCell ref="I22:J22"/>
    <mergeCell ref="K22:L22"/>
    <mergeCell ref="M22:O22"/>
    <mergeCell ref="P22:Q22"/>
    <mergeCell ref="R22:T22"/>
    <mergeCell ref="U22:V22"/>
    <mergeCell ref="W22:Y22"/>
    <mergeCell ref="R20:T20"/>
    <mergeCell ref="U20:V20"/>
    <mergeCell ref="W20:Y20"/>
    <mergeCell ref="A21:C21"/>
    <mergeCell ref="D21:H21"/>
    <mergeCell ref="I21:J21"/>
    <mergeCell ref="K21:L21"/>
    <mergeCell ref="M21:O21"/>
    <mergeCell ref="P21:Q21"/>
    <mergeCell ref="R21:T21"/>
    <mergeCell ref="A20:C20"/>
    <mergeCell ref="D20:H20"/>
    <mergeCell ref="I20:J20"/>
    <mergeCell ref="K20:L20"/>
    <mergeCell ref="M20:O20"/>
    <mergeCell ref="P20:Q20"/>
    <mergeCell ref="U21:V21"/>
    <mergeCell ref="W21:Y21"/>
    <mergeCell ref="A19:C19"/>
    <mergeCell ref="D19:H19"/>
    <mergeCell ref="I19:J19"/>
    <mergeCell ref="K19:L19"/>
    <mergeCell ref="M19:O19"/>
    <mergeCell ref="P19:Q19"/>
    <mergeCell ref="R19:T19"/>
    <mergeCell ref="U19:V19"/>
    <mergeCell ref="W19:Y19"/>
    <mergeCell ref="A18:C18"/>
    <mergeCell ref="D18:H18"/>
    <mergeCell ref="I18:J18"/>
    <mergeCell ref="K18:L18"/>
    <mergeCell ref="M18:O18"/>
    <mergeCell ref="P18:Q18"/>
    <mergeCell ref="R18:T18"/>
    <mergeCell ref="U18:V18"/>
    <mergeCell ref="W18:Y18"/>
    <mergeCell ref="A17:C17"/>
    <mergeCell ref="D17:H17"/>
    <mergeCell ref="I17:J17"/>
    <mergeCell ref="K17:L17"/>
    <mergeCell ref="M17:O17"/>
    <mergeCell ref="P17:Q17"/>
    <mergeCell ref="R17:T17"/>
    <mergeCell ref="U17:V17"/>
    <mergeCell ref="W17:Y17"/>
    <mergeCell ref="A16:C16"/>
    <mergeCell ref="D16:H16"/>
    <mergeCell ref="I16:J16"/>
    <mergeCell ref="K16:L16"/>
    <mergeCell ref="M16:O16"/>
    <mergeCell ref="P16:Q16"/>
    <mergeCell ref="R16:T16"/>
    <mergeCell ref="U16:V16"/>
    <mergeCell ref="W16:Y16"/>
    <mergeCell ref="A15:C15"/>
    <mergeCell ref="D15:H15"/>
    <mergeCell ref="I15:J15"/>
    <mergeCell ref="K15:L15"/>
    <mergeCell ref="M15:O15"/>
    <mergeCell ref="P15:Q15"/>
    <mergeCell ref="R15:T15"/>
    <mergeCell ref="U15:V15"/>
    <mergeCell ref="W15:Y15"/>
    <mergeCell ref="S2:Y2"/>
    <mergeCell ref="M5:X6"/>
    <mergeCell ref="A9:Y9"/>
    <mergeCell ref="A11:C11"/>
    <mergeCell ref="D11:X11"/>
    <mergeCell ref="A12:C12"/>
    <mergeCell ref="D12:M12"/>
    <mergeCell ref="A13:C13"/>
    <mergeCell ref="D13:M13"/>
    <mergeCell ref="O13:X13"/>
  </mergeCells>
  <phoneticPr fontId="3"/>
  <conditionalFormatting sqref="S2:Y2">
    <cfRule type="expression" dxfId="11" priority="1">
      <formula>LEN(S2)&gt;0</formula>
    </cfRule>
  </conditionalFormatting>
  <pageMargins left="0.78740157480314965" right="0.78740157480314965" top="0.98425196850393704" bottom="0.98425196850393704" header="0.51181102362204722" footer="0.51181102362204722"/>
  <pageSetup paperSize="9" scale="84"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0C152-FB5A-4E20-86F0-B3DFDE5199CE}">
  <sheetPr>
    <tabColor theme="0"/>
    <pageSetUpPr fitToPage="1"/>
  </sheetPr>
  <dimension ref="A1:AY39"/>
  <sheetViews>
    <sheetView showGridLines="0" view="pageBreakPreview" zoomScaleNormal="100" zoomScaleSheetLayoutView="100" workbookViewId="0">
      <selection activeCell="F4" sqref="F4"/>
    </sheetView>
  </sheetViews>
  <sheetFormatPr defaultColWidth="2.625" defaultRowHeight="12"/>
  <cols>
    <col min="1" max="9" width="2.625" style="18" customWidth="1"/>
    <col min="10" max="51" width="3.25" style="18" customWidth="1"/>
    <col min="52" max="16384" width="2.625" style="18"/>
  </cols>
  <sheetData>
    <row r="1" spans="1:51" ht="13.5" customHeight="1">
      <c r="A1" s="18" t="s">
        <v>317</v>
      </c>
    </row>
    <row r="2" spans="1:51" ht="26.1" customHeight="1">
      <c r="A2" s="310" t="s">
        <v>318</v>
      </c>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310"/>
      <c r="AM2" s="310"/>
      <c r="AN2" s="310"/>
      <c r="AO2" s="310"/>
      <c r="AP2" s="310"/>
      <c r="AQ2" s="310"/>
      <c r="AR2" s="310"/>
      <c r="AS2" s="310"/>
      <c r="AT2" s="3"/>
      <c r="AU2" s="3"/>
      <c r="AV2" s="3"/>
      <c r="AW2" s="3"/>
      <c r="AX2" s="3"/>
      <c r="AY2" s="3"/>
    </row>
    <row r="3" spans="1:51" ht="13.5" customHeight="1">
      <c r="AL3" s="2" t="s">
        <v>259</v>
      </c>
      <c r="AM3" s="433"/>
      <c r="AN3" s="433"/>
      <c r="AO3" s="433"/>
      <c r="AP3" s="433"/>
      <c r="AQ3" s="433"/>
      <c r="AR3" s="433"/>
      <c r="AS3" s="433"/>
    </row>
    <row r="4" spans="1:51" ht="13.5" customHeight="1">
      <c r="C4" s="18" t="str">
        <f>IF(RIGHT(入力シート!C5,1)="課", "群馬県知事", 入力シート!C5 &amp; "長")</f>
        <v>○○事務所長</v>
      </c>
      <c r="N4" s="18" t="s">
        <v>99</v>
      </c>
    </row>
    <row r="5" spans="1:51" ht="13.5" customHeight="1"/>
    <row r="6" spans="1:51" ht="13.5" customHeight="1">
      <c r="AC6" s="99"/>
      <c r="AE6" s="25"/>
      <c r="AF6" s="25"/>
      <c r="AG6" s="438"/>
      <c r="AH6" s="438"/>
      <c r="AI6" s="438"/>
      <c r="AJ6" s="438"/>
      <c r="AK6" s="438"/>
      <c r="AL6" s="438"/>
      <c r="AM6" s="438"/>
      <c r="AN6" s="438"/>
      <c r="AO6" s="438"/>
      <c r="AP6" s="438"/>
      <c r="AQ6" s="438"/>
      <c r="AR6" s="438"/>
      <c r="AS6" s="438"/>
    </row>
    <row r="7" spans="1:51" ht="13.5" customHeight="1">
      <c r="A7" s="18" t="s">
        <v>319</v>
      </c>
      <c r="E7" s="355" t="str">
        <f>入力シート!C7</f>
        <v>単独河川維持補修　○○川除草業務委託</v>
      </c>
      <c r="F7" s="355"/>
      <c r="G7" s="355"/>
      <c r="H7" s="355"/>
      <c r="I7" s="355"/>
      <c r="J7" s="355"/>
      <c r="K7" s="355"/>
      <c r="L7" s="355"/>
      <c r="M7" s="355"/>
      <c r="N7" s="355"/>
      <c r="O7" s="355"/>
      <c r="P7" s="355"/>
      <c r="Q7" s="355"/>
      <c r="R7" s="355"/>
      <c r="S7" s="355"/>
      <c r="AG7" s="438"/>
      <c r="AH7" s="438"/>
      <c r="AI7" s="438"/>
      <c r="AJ7" s="438"/>
      <c r="AK7" s="438"/>
      <c r="AL7" s="438"/>
      <c r="AM7" s="438"/>
      <c r="AN7" s="438"/>
      <c r="AO7" s="438"/>
      <c r="AP7" s="438"/>
      <c r="AQ7" s="438"/>
      <c r="AR7" s="438"/>
      <c r="AS7" s="438"/>
    </row>
    <row r="8" spans="1:51" ht="13.5" customHeight="1">
      <c r="A8" s="355" t="s">
        <v>320</v>
      </c>
      <c r="B8" s="355"/>
      <c r="C8" s="355"/>
      <c r="D8" s="18" t="s">
        <v>321</v>
      </c>
      <c r="E8" s="301">
        <f>入力シート!C11</f>
        <v>45749</v>
      </c>
      <c r="F8" s="301"/>
      <c r="G8" s="301"/>
      <c r="H8" s="301"/>
      <c r="I8" s="301"/>
      <c r="J8" s="301"/>
      <c r="K8" s="301"/>
      <c r="M8" s="18" t="s">
        <v>322</v>
      </c>
      <c r="N8" s="301">
        <f>入力シート!C12</f>
        <v>45960</v>
      </c>
      <c r="O8" s="301"/>
      <c r="P8" s="301"/>
      <c r="Q8" s="301"/>
      <c r="R8" s="301"/>
      <c r="S8" s="301"/>
      <c r="T8" s="100"/>
      <c r="AE8" s="25"/>
      <c r="AF8" s="25" t="s">
        <v>261</v>
      </c>
      <c r="AG8" s="101"/>
      <c r="AH8" s="458" t="str">
        <f>入力シート!C24</f>
        <v>(株）群馬技術調査</v>
      </c>
      <c r="AI8" s="458"/>
      <c r="AJ8" s="458"/>
      <c r="AK8" s="458"/>
      <c r="AL8" s="458"/>
      <c r="AM8" s="458"/>
      <c r="AN8" s="458"/>
      <c r="AO8" s="458"/>
      <c r="AP8" s="458"/>
      <c r="AQ8" s="458"/>
      <c r="AR8" s="458"/>
      <c r="AS8" s="101"/>
    </row>
    <row r="9" spans="1:51" ht="13.5" customHeight="1">
      <c r="AH9" s="458" t="str">
        <f>入力シート!C25</f>
        <v>代表取締役　建企太郎</v>
      </c>
      <c r="AI9" s="458"/>
      <c r="AJ9" s="458"/>
      <c r="AK9" s="458"/>
      <c r="AL9" s="458"/>
      <c r="AM9" s="458"/>
      <c r="AN9" s="458"/>
      <c r="AO9" s="458"/>
      <c r="AP9" s="458"/>
      <c r="AQ9" s="458"/>
      <c r="AR9" s="458"/>
    </row>
    <row r="10" spans="1:51" ht="13.5" customHeight="1">
      <c r="AH10" s="299"/>
      <c r="AI10" s="299"/>
      <c r="AJ10" s="299"/>
      <c r="AK10" s="299"/>
      <c r="AL10" s="299"/>
      <c r="AM10" s="299"/>
      <c r="AN10" s="299"/>
      <c r="AO10" s="299"/>
      <c r="AP10" s="299"/>
      <c r="AQ10" s="299"/>
      <c r="AR10" s="299"/>
    </row>
    <row r="11" spans="1:51" ht="13.5" customHeight="1">
      <c r="A11" s="102"/>
      <c r="B11" s="103"/>
      <c r="C11" s="103"/>
      <c r="D11" s="103"/>
      <c r="E11" s="103"/>
      <c r="F11" s="103"/>
      <c r="G11" s="103"/>
      <c r="H11" s="439" t="s">
        <v>323</v>
      </c>
      <c r="I11" s="440"/>
      <c r="J11" s="442"/>
      <c r="K11" s="443"/>
      <c r="L11" s="443"/>
      <c r="M11" s="443"/>
      <c r="N11" s="444"/>
      <c r="O11" s="440" t="s">
        <v>323</v>
      </c>
      <c r="P11" s="442"/>
      <c r="Q11" s="443"/>
      <c r="R11" s="443"/>
      <c r="S11" s="443"/>
      <c r="T11" s="444"/>
      <c r="U11" s="440" t="s">
        <v>323</v>
      </c>
      <c r="V11" s="442"/>
      <c r="W11" s="443"/>
      <c r="X11" s="443"/>
      <c r="Y11" s="443"/>
      <c r="Z11" s="444"/>
      <c r="AA11" s="440" t="s">
        <v>323</v>
      </c>
      <c r="AB11" s="442"/>
      <c r="AC11" s="443"/>
      <c r="AD11" s="443"/>
      <c r="AE11" s="443"/>
      <c r="AF11" s="444"/>
      <c r="AG11" s="440" t="s">
        <v>323</v>
      </c>
      <c r="AH11" s="442"/>
      <c r="AI11" s="443"/>
      <c r="AJ11" s="443"/>
      <c r="AK11" s="443"/>
      <c r="AL11" s="444"/>
      <c r="AM11" s="440" t="s">
        <v>323</v>
      </c>
      <c r="AN11" s="442"/>
      <c r="AO11" s="443"/>
      <c r="AP11" s="443"/>
      <c r="AQ11" s="443"/>
      <c r="AR11" s="444"/>
      <c r="AS11" s="440" t="s">
        <v>323</v>
      </c>
    </row>
    <row r="12" spans="1:51" ht="13.5" customHeight="1">
      <c r="A12" s="104"/>
      <c r="H12" s="355"/>
      <c r="I12" s="441"/>
      <c r="J12" s="445"/>
      <c r="K12" s="446"/>
      <c r="L12" s="446"/>
      <c r="M12" s="446"/>
      <c r="N12" s="447"/>
      <c r="O12" s="448"/>
      <c r="P12" s="445"/>
      <c r="Q12" s="446"/>
      <c r="R12" s="446"/>
      <c r="S12" s="446"/>
      <c r="T12" s="447"/>
      <c r="U12" s="448"/>
      <c r="V12" s="445"/>
      <c r="W12" s="446"/>
      <c r="X12" s="446"/>
      <c r="Y12" s="446"/>
      <c r="Z12" s="447"/>
      <c r="AA12" s="448"/>
      <c r="AB12" s="445"/>
      <c r="AC12" s="446"/>
      <c r="AD12" s="446"/>
      <c r="AE12" s="446"/>
      <c r="AF12" s="447"/>
      <c r="AG12" s="448"/>
      <c r="AH12" s="445"/>
      <c r="AI12" s="446"/>
      <c r="AJ12" s="446"/>
      <c r="AK12" s="446"/>
      <c r="AL12" s="447"/>
      <c r="AM12" s="448"/>
      <c r="AN12" s="445"/>
      <c r="AO12" s="446"/>
      <c r="AP12" s="446"/>
      <c r="AQ12" s="446"/>
      <c r="AR12" s="447"/>
      <c r="AS12" s="448"/>
    </row>
    <row r="13" spans="1:51" ht="13.5" customHeight="1">
      <c r="A13" s="104"/>
      <c r="H13" s="449" t="s">
        <v>324</v>
      </c>
      <c r="I13" s="450"/>
      <c r="J13" s="453">
        <v>1</v>
      </c>
      <c r="K13" s="453"/>
      <c r="L13" s="453">
        <v>11</v>
      </c>
      <c r="M13" s="453"/>
      <c r="N13" s="453">
        <v>21</v>
      </c>
      <c r="O13" s="453"/>
      <c r="P13" s="453">
        <v>1</v>
      </c>
      <c r="Q13" s="453"/>
      <c r="R13" s="453">
        <v>11</v>
      </c>
      <c r="S13" s="453"/>
      <c r="T13" s="453">
        <v>21</v>
      </c>
      <c r="U13" s="453"/>
      <c r="V13" s="453">
        <v>1</v>
      </c>
      <c r="W13" s="453"/>
      <c r="X13" s="453">
        <v>11</v>
      </c>
      <c r="Y13" s="453"/>
      <c r="Z13" s="453">
        <v>21</v>
      </c>
      <c r="AA13" s="453"/>
      <c r="AB13" s="453">
        <v>1</v>
      </c>
      <c r="AC13" s="453"/>
      <c r="AD13" s="453">
        <v>11</v>
      </c>
      <c r="AE13" s="453"/>
      <c r="AF13" s="453">
        <v>21</v>
      </c>
      <c r="AG13" s="453"/>
      <c r="AH13" s="453">
        <v>1</v>
      </c>
      <c r="AI13" s="453"/>
      <c r="AJ13" s="453">
        <v>11</v>
      </c>
      <c r="AK13" s="453"/>
      <c r="AL13" s="453">
        <v>21</v>
      </c>
      <c r="AM13" s="453"/>
      <c r="AN13" s="453">
        <v>1</v>
      </c>
      <c r="AO13" s="453"/>
      <c r="AP13" s="453">
        <v>11</v>
      </c>
      <c r="AQ13" s="453"/>
      <c r="AR13" s="453">
        <v>21</v>
      </c>
      <c r="AS13" s="453"/>
    </row>
    <row r="14" spans="1:51" ht="13.5" customHeight="1">
      <c r="A14" s="105"/>
      <c r="B14" s="106" t="s">
        <v>309</v>
      </c>
      <c r="C14" s="106"/>
      <c r="D14" s="106"/>
      <c r="E14" s="106"/>
      <c r="F14" s="106"/>
      <c r="G14" s="106"/>
      <c r="H14" s="451"/>
      <c r="I14" s="452"/>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row>
    <row r="15" spans="1:51" ht="13.5" customHeight="1">
      <c r="A15" s="454"/>
      <c r="B15" s="455"/>
      <c r="C15" s="455"/>
      <c r="D15" s="455"/>
      <c r="E15" s="455"/>
      <c r="F15" s="455"/>
      <c r="G15" s="455"/>
      <c r="H15" s="455"/>
      <c r="I15" s="456"/>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row>
    <row r="16" spans="1:51" ht="13.5" customHeight="1">
      <c r="A16" s="454"/>
      <c r="B16" s="455"/>
      <c r="C16" s="455"/>
      <c r="D16" s="455"/>
      <c r="E16" s="455"/>
      <c r="F16" s="455"/>
      <c r="G16" s="455"/>
      <c r="H16" s="455"/>
      <c r="I16" s="456"/>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457"/>
      <c r="AN16" s="457"/>
      <c r="AO16" s="457"/>
      <c r="AP16" s="457"/>
      <c r="AQ16" s="457"/>
      <c r="AR16" s="457"/>
      <c r="AS16" s="457"/>
    </row>
    <row r="17" spans="1:45" ht="13.5" customHeight="1">
      <c r="A17" s="454"/>
      <c r="B17" s="455"/>
      <c r="C17" s="455"/>
      <c r="D17" s="455"/>
      <c r="E17" s="455"/>
      <c r="F17" s="455"/>
      <c r="G17" s="455"/>
      <c r="H17" s="455"/>
      <c r="I17" s="456"/>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row>
    <row r="18" spans="1:45" ht="13.5" customHeight="1">
      <c r="A18" s="454"/>
      <c r="B18" s="455"/>
      <c r="C18" s="455"/>
      <c r="D18" s="455"/>
      <c r="E18" s="455"/>
      <c r="F18" s="455"/>
      <c r="G18" s="455"/>
      <c r="H18" s="455"/>
      <c r="I18" s="456"/>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row>
    <row r="19" spans="1:45" ht="13.5" customHeight="1">
      <c r="A19" s="454"/>
      <c r="B19" s="455"/>
      <c r="C19" s="455"/>
      <c r="D19" s="455"/>
      <c r="E19" s="455"/>
      <c r="F19" s="455"/>
      <c r="G19" s="455"/>
      <c r="H19" s="455"/>
      <c r="I19" s="456"/>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row>
    <row r="20" spans="1:45" ht="13.5" customHeight="1">
      <c r="A20" s="454"/>
      <c r="B20" s="455"/>
      <c r="C20" s="455"/>
      <c r="D20" s="455"/>
      <c r="E20" s="455"/>
      <c r="F20" s="455"/>
      <c r="G20" s="455"/>
      <c r="H20" s="455"/>
      <c r="I20" s="456"/>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row>
    <row r="21" spans="1:45" ht="13.5" customHeight="1">
      <c r="A21" s="454"/>
      <c r="B21" s="455"/>
      <c r="C21" s="455"/>
      <c r="D21" s="455"/>
      <c r="E21" s="455"/>
      <c r="F21" s="455"/>
      <c r="G21" s="455"/>
      <c r="H21" s="455"/>
      <c r="I21" s="456"/>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row>
    <row r="22" spans="1:45" ht="13.5" customHeight="1">
      <c r="A22" s="454"/>
      <c r="B22" s="455"/>
      <c r="C22" s="455"/>
      <c r="D22" s="455"/>
      <c r="E22" s="455"/>
      <c r="F22" s="455"/>
      <c r="G22" s="455"/>
      <c r="H22" s="455"/>
      <c r="I22" s="456"/>
      <c r="J22" s="457"/>
      <c r="K22" s="457"/>
      <c r="L22" s="457"/>
      <c r="M22" s="457"/>
      <c r="N22" s="457"/>
      <c r="O22" s="457"/>
      <c r="P22" s="457"/>
      <c r="Q22" s="457"/>
      <c r="R22" s="457"/>
      <c r="S22" s="457"/>
      <c r="T22" s="457"/>
      <c r="U22" s="457"/>
      <c r="V22" s="457"/>
      <c r="W22" s="457"/>
      <c r="X22" s="457"/>
      <c r="Y22" s="457"/>
      <c r="Z22" s="457"/>
      <c r="AA22" s="457"/>
      <c r="AB22" s="457"/>
      <c r="AC22" s="457"/>
      <c r="AD22" s="457"/>
      <c r="AE22" s="457"/>
      <c r="AF22" s="457"/>
      <c r="AG22" s="457"/>
      <c r="AH22" s="457"/>
      <c r="AI22" s="457"/>
      <c r="AJ22" s="457"/>
      <c r="AK22" s="457"/>
      <c r="AL22" s="457"/>
      <c r="AM22" s="457"/>
      <c r="AN22" s="457"/>
      <c r="AO22" s="457"/>
      <c r="AP22" s="457"/>
      <c r="AQ22" s="457"/>
      <c r="AR22" s="457"/>
      <c r="AS22" s="457"/>
    </row>
    <row r="23" spans="1:45" ht="13.5" customHeight="1">
      <c r="A23" s="454"/>
      <c r="B23" s="455"/>
      <c r="C23" s="455"/>
      <c r="D23" s="455"/>
      <c r="E23" s="455"/>
      <c r="F23" s="455"/>
      <c r="G23" s="455"/>
      <c r="H23" s="455"/>
      <c r="I23" s="456"/>
      <c r="J23" s="457"/>
      <c r="K23" s="457"/>
      <c r="L23" s="457"/>
      <c r="M23" s="457"/>
      <c r="N23" s="457"/>
      <c r="O23" s="457"/>
      <c r="P23" s="457"/>
      <c r="Q23" s="457"/>
      <c r="R23" s="457"/>
      <c r="S23" s="457"/>
      <c r="T23" s="457"/>
      <c r="U23" s="457"/>
      <c r="V23" s="457"/>
      <c r="W23" s="457"/>
      <c r="X23" s="457"/>
      <c r="Y23" s="457"/>
      <c r="Z23" s="457"/>
      <c r="AA23" s="457"/>
      <c r="AB23" s="457"/>
      <c r="AC23" s="457"/>
      <c r="AD23" s="457"/>
      <c r="AE23" s="457"/>
      <c r="AF23" s="457"/>
      <c r="AG23" s="457"/>
      <c r="AH23" s="457"/>
      <c r="AI23" s="457"/>
      <c r="AJ23" s="457"/>
      <c r="AK23" s="457"/>
      <c r="AL23" s="457"/>
      <c r="AM23" s="457"/>
      <c r="AN23" s="457"/>
      <c r="AO23" s="457"/>
      <c r="AP23" s="457"/>
      <c r="AQ23" s="457"/>
      <c r="AR23" s="457"/>
      <c r="AS23" s="457"/>
    </row>
    <row r="24" spans="1:45" ht="13.5" customHeight="1">
      <c r="A24" s="454"/>
      <c r="B24" s="455"/>
      <c r="C24" s="455"/>
      <c r="D24" s="455"/>
      <c r="E24" s="455"/>
      <c r="F24" s="455"/>
      <c r="G24" s="455"/>
      <c r="H24" s="455"/>
      <c r="I24" s="456"/>
      <c r="J24" s="457"/>
      <c r="K24" s="457"/>
      <c r="L24" s="457"/>
      <c r="M24" s="457"/>
      <c r="N24" s="457"/>
      <c r="O24" s="457"/>
      <c r="P24" s="457"/>
      <c r="Q24" s="457"/>
      <c r="R24" s="457"/>
      <c r="S24" s="457"/>
      <c r="T24" s="457"/>
      <c r="U24" s="457"/>
      <c r="V24" s="457"/>
      <c r="W24" s="457"/>
      <c r="X24" s="457"/>
      <c r="Y24" s="457"/>
      <c r="Z24" s="457"/>
      <c r="AA24" s="457"/>
      <c r="AB24" s="457"/>
      <c r="AC24" s="457"/>
      <c r="AD24" s="457"/>
      <c r="AE24" s="457"/>
      <c r="AF24" s="457"/>
      <c r="AG24" s="457"/>
      <c r="AH24" s="457"/>
      <c r="AI24" s="457"/>
      <c r="AJ24" s="457"/>
      <c r="AK24" s="457"/>
      <c r="AL24" s="457"/>
      <c r="AM24" s="457"/>
      <c r="AN24" s="457"/>
      <c r="AO24" s="457"/>
      <c r="AP24" s="457"/>
      <c r="AQ24" s="457"/>
      <c r="AR24" s="457"/>
      <c r="AS24" s="457"/>
    </row>
    <row r="25" spans="1:45" ht="13.5" customHeight="1">
      <c r="A25" s="454"/>
      <c r="B25" s="455"/>
      <c r="C25" s="455"/>
      <c r="D25" s="455"/>
      <c r="E25" s="455"/>
      <c r="F25" s="455"/>
      <c r="G25" s="455"/>
      <c r="H25" s="455"/>
      <c r="I25" s="456"/>
      <c r="J25" s="457"/>
      <c r="K25" s="457"/>
      <c r="L25" s="457"/>
      <c r="M25" s="457"/>
      <c r="N25" s="457"/>
      <c r="O25" s="457"/>
      <c r="P25" s="457"/>
      <c r="Q25" s="457"/>
      <c r="R25" s="457"/>
      <c r="S25" s="457"/>
      <c r="T25" s="457"/>
      <c r="U25" s="457"/>
      <c r="V25" s="457"/>
      <c r="W25" s="457"/>
      <c r="X25" s="457"/>
      <c r="Y25" s="457"/>
      <c r="Z25" s="457"/>
      <c r="AA25" s="457"/>
      <c r="AB25" s="457"/>
      <c r="AC25" s="457"/>
      <c r="AD25" s="457"/>
      <c r="AE25" s="457"/>
      <c r="AF25" s="457"/>
      <c r="AG25" s="457"/>
      <c r="AH25" s="457"/>
      <c r="AI25" s="457"/>
      <c r="AJ25" s="457"/>
      <c r="AK25" s="457"/>
      <c r="AL25" s="457"/>
      <c r="AM25" s="457"/>
      <c r="AN25" s="457"/>
      <c r="AO25" s="457"/>
      <c r="AP25" s="457"/>
      <c r="AQ25" s="457"/>
      <c r="AR25" s="457"/>
      <c r="AS25" s="457"/>
    </row>
    <row r="26" spans="1:45" ht="13.5" customHeight="1">
      <c r="A26" s="454"/>
      <c r="B26" s="455"/>
      <c r="C26" s="455"/>
      <c r="D26" s="455"/>
      <c r="E26" s="455"/>
      <c r="F26" s="455"/>
      <c r="G26" s="455"/>
      <c r="H26" s="455"/>
      <c r="I26" s="456"/>
      <c r="J26" s="457"/>
      <c r="K26" s="457"/>
      <c r="L26" s="457"/>
      <c r="M26" s="457"/>
      <c r="N26" s="457"/>
      <c r="O26" s="457"/>
      <c r="P26" s="457"/>
      <c r="Q26" s="457"/>
      <c r="R26" s="457"/>
      <c r="S26" s="457"/>
      <c r="T26" s="457"/>
      <c r="U26" s="457"/>
      <c r="V26" s="457"/>
      <c r="W26" s="457"/>
      <c r="X26" s="457"/>
      <c r="Y26" s="457"/>
      <c r="Z26" s="457"/>
      <c r="AA26" s="457"/>
      <c r="AB26" s="457"/>
      <c r="AC26" s="457"/>
      <c r="AD26" s="457"/>
      <c r="AE26" s="457"/>
      <c r="AF26" s="457"/>
      <c r="AG26" s="457"/>
      <c r="AH26" s="457"/>
      <c r="AI26" s="457"/>
      <c r="AJ26" s="457"/>
      <c r="AK26" s="457"/>
      <c r="AL26" s="457"/>
      <c r="AM26" s="457"/>
      <c r="AN26" s="457"/>
      <c r="AO26" s="457"/>
      <c r="AP26" s="457"/>
      <c r="AQ26" s="457"/>
      <c r="AR26" s="457"/>
      <c r="AS26" s="457"/>
    </row>
    <row r="27" spans="1:45" ht="13.5" customHeight="1">
      <c r="A27" s="454"/>
      <c r="B27" s="455"/>
      <c r="C27" s="455"/>
      <c r="D27" s="455"/>
      <c r="E27" s="455"/>
      <c r="F27" s="455"/>
      <c r="G27" s="455"/>
      <c r="H27" s="455"/>
      <c r="I27" s="456"/>
      <c r="J27" s="457"/>
      <c r="K27" s="457"/>
      <c r="L27" s="457"/>
      <c r="M27" s="457"/>
      <c r="N27" s="457"/>
      <c r="O27" s="457"/>
      <c r="P27" s="457"/>
      <c r="Q27" s="457"/>
      <c r="R27" s="457"/>
      <c r="S27" s="457"/>
      <c r="T27" s="457"/>
      <c r="U27" s="457"/>
      <c r="V27" s="457"/>
      <c r="W27" s="457"/>
      <c r="X27" s="457"/>
      <c r="Y27" s="457"/>
      <c r="Z27" s="457"/>
      <c r="AA27" s="457"/>
      <c r="AB27" s="457"/>
      <c r="AC27" s="457"/>
      <c r="AD27" s="457"/>
      <c r="AE27" s="457"/>
      <c r="AF27" s="457"/>
      <c r="AG27" s="457"/>
      <c r="AH27" s="457"/>
      <c r="AI27" s="457"/>
      <c r="AJ27" s="457"/>
      <c r="AK27" s="457"/>
      <c r="AL27" s="457"/>
      <c r="AM27" s="457"/>
      <c r="AN27" s="457"/>
      <c r="AO27" s="457"/>
      <c r="AP27" s="457"/>
      <c r="AQ27" s="457"/>
      <c r="AR27" s="457"/>
      <c r="AS27" s="457"/>
    </row>
    <row r="28" spans="1:45" ht="13.5" customHeight="1">
      <c r="A28" s="454"/>
      <c r="B28" s="455"/>
      <c r="C28" s="455"/>
      <c r="D28" s="455"/>
      <c r="E28" s="455"/>
      <c r="F28" s="455"/>
      <c r="G28" s="455"/>
      <c r="H28" s="455"/>
      <c r="I28" s="456"/>
      <c r="J28" s="457"/>
      <c r="K28" s="457"/>
      <c r="L28" s="457"/>
      <c r="M28" s="457"/>
      <c r="N28" s="457"/>
      <c r="O28" s="457"/>
      <c r="P28" s="457"/>
      <c r="Q28" s="457"/>
      <c r="R28" s="457"/>
      <c r="S28" s="457"/>
      <c r="T28" s="457"/>
      <c r="U28" s="457"/>
      <c r="V28" s="457"/>
      <c r="W28" s="457"/>
      <c r="X28" s="457"/>
      <c r="Y28" s="457"/>
      <c r="Z28" s="457"/>
      <c r="AA28" s="457"/>
      <c r="AB28" s="457"/>
      <c r="AC28" s="457"/>
      <c r="AD28" s="457"/>
      <c r="AE28" s="457"/>
      <c r="AF28" s="457"/>
      <c r="AG28" s="457"/>
      <c r="AH28" s="457"/>
      <c r="AI28" s="457"/>
      <c r="AJ28" s="457"/>
      <c r="AK28" s="457"/>
      <c r="AL28" s="457"/>
      <c r="AM28" s="457"/>
      <c r="AN28" s="457"/>
      <c r="AO28" s="457"/>
      <c r="AP28" s="457"/>
      <c r="AQ28" s="457"/>
      <c r="AR28" s="457"/>
      <c r="AS28" s="457"/>
    </row>
    <row r="29" spans="1:45" ht="13.5" customHeight="1">
      <c r="A29" s="454"/>
      <c r="B29" s="455"/>
      <c r="C29" s="455"/>
      <c r="D29" s="455"/>
      <c r="E29" s="455"/>
      <c r="F29" s="455"/>
      <c r="G29" s="455"/>
      <c r="H29" s="455"/>
      <c r="I29" s="456"/>
      <c r="J29" s="457"/>
      <c r="K29" s="457"/>
      <c r="L29" s="457"/>
      <c r="M29" s="457"/>
      <c r="N29" s="457"/>
      <c r="O29" s="457"/>
      <c r="P29" s="457"/>
      <c r="Q29" s="457"/>
      <c r="R29" s="457"/>
      <c r="S29" s="457"/>
      <c r="T29" s="457"/>
      <c r="U29" s="457"/>
      <c r="V29" s="457"/>
      <c r="W29" s="457"/>
      <c r="X29" s="457"/>
      <c r="Y29" s="457"/>
      <c r="Z29" s="457"/>
      <c r="AA29" s="457"/>
      <c r="AB29" s="457"/>
      <c r="AC29" s="457"/>
      <c r="AD29" s="457"/>
      <c r="AE29" s="457"/>
      <c r="AF29" s="457"/>
      <c r="AG29" s="457"/>
      <c r="AH29" s="457"/>
      <c r="AI29" s="457"/>
      <c r="AJ29" s="457"/>
      <c r="AK29" s="457"/>
      <c r="AL29" s="457"/>
      <c r="AM29" s="457"/>
      <c r="AN29" s="457"/>
      <c r="AO29" s="457"/>
      <c r="AP29" s="457"/>
      <c r="AQ29" s="457"/>
      <c r="AR29" s="457"/>
      <c r="AS29" s="457"/>
    </row>
    <row r="30" spans="1:45" ht="13.5" customHeight="1">
      <c r="A30" s="454"/>
      <c r="B30" s="455"/>
      <c r="C30" s="455"/>
      <c r="D30" s="455"/>
      <c r="E30" s="455"/>
      <c r="F30" s="455"/>
      <c r="G30" s="455"/>
      <c r="H30" s="455"/>
      <c r="I30" s="456"/>
      <c r="J30" s="457"/>
      <c r="K30" s="457"/>
      <c r="L30" s="457"/>
      <c r="M30" s="457"/>
      <c r="N30" s="457"/>
      <c r="O30" s="457"/>
      <c r="P30" s="457"/>
      <c r="Q30" s="457"/>
      <c r="R30" s="457"/>
      <c r="S30" s="457"/>
      <c r="T30" s="457"/>
      <c r="U30" s="457"/>
      <c r="V30" s="457"/>
      <c r="W30" s="457"/>
      <c r="X30" s="457"/>
      <c r="Y30" s="457"/>
      <c r="Z30" s="457"/>
      <c r="AA30" s="457"/>
      <c r="AB30" s="457"/>
      <c r="AC30" s="457"/>
      <c r="AD30" s="457"/>
      <c r="AE30" s="457"/>
      <c r="AF30" s="457"/>
      <c r="AG30" s="457"/>
      <c r="AH30" s="457"/>
      <c r="AI30" s="457"/>
      <c r="AJ30" s="457"/>
      <c r="AK30" s="457"/>
      <c r="AL30" s="457"/>
      <c r="AM30" s="457"/>
      <c r="AN30" s="457"/>
      <c r="AO30" s="457"/>
      <c r="AP30" s="457"/>
      <c r="AQ30" s="457"/>
      <c r="AR30" s="457"/>
      <c r="AS30" s="457"/>
    </row>
    <row r="31" spans="1:45" ht="13.5" customHeight="1">
      <c r="A31" s="454"/>
      <c r="B31" s="455"/>
      <c r="C31" s="455"/>
      <c r="D31" s="455"/>
      <c r="E31" s="455"/>
      <c r="F31" s="455"/>
      <c r="G31" s="455"/>
      <c r="H31" s="455"/>
      <c r="I31" s="456"/>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457"/>
      <c r="AO31" s="457"/>
      <c r="AP31" s="457"/>
      <c r="AQ31" s="457"/>
      <c r="AR31" s="457"/>
      <c r="AS31" s="457"/>
    </row>
    <row r="32" spans="1:45" ht="13.5" customHeight="1">
      <c r="A32" s="454"/>
      <c r="B32" s="455"/>
      <c r="C32" s="455"/>
      <c r="D32" s="455"/>
      <c r="E32" s="455"/>
      <c r="F32" s="455"/>
      <c r="G32" s="455"/>
      <c r="H32" s="455"/>
      <c r="I32" s="456"/>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457"/>
      <c r="AO32" s="457"/>
      <c r="AP32" s="457"/>
      <c r="AQ32" s="457"/>
      <c r="AR32" s="457"/>
      <c r="AS32" s="457"/>
    </row>
    <row r="33" spans="1:5" ht="13.5" customHeight="1">
      <c r="A33" s="439" t="s">
        <v>325</v>
      </c>
      <c r="B33" s="439"/>
      <c r="C33" s="439"/>
      <c r="D33" s="439"/>
      <c r="E33" s="18" t="s">
        <v>326</v>
      </c>
    </row>
    <row r="34" spans="1:5" ht="13.5" customHeight="1">
      <c r="E34" s="18" t="s">
        <v>327</v>
      </c>
    </row>
    <row r="35" spans="1:5" ht="13.5" customHeight="1"/>
    <row r="36" spans="1:5" ht="13.5" customHeight="1"/>
    <row r="37" spans="1:5" ht="12" customHeight="1"/>
    <row r="38" spans="1:5" ht="12" customHeight="1"/>
    <row r="39" spans="1:5" ht="12" customHeight="1"/>
  </sheetData>
  <mergeCells count="213">
    <mergeCell ref="AR31:AS32"/>
    <mergeCell ref="A33:D33"/>
    <mergeCell ref="AH8:AR8"/>
    <mergeCell ref="AH9:AR9"/>
    <mergeCell ref="E7:S7"/>
    <mergeCell ref="AF31:AG32"/>
    <mergeCell ref="AH31:AI32"/>
    <mergeCell ref="AJ31:AK32"/>
    <mergeCell ref="AL31:AM32"/>
    <mergeCell ref="AN31:AO32"/>
    <mergeCell ref="AP31:AQ32"/>
    <mergeCell ref="T31:U32"/>
    <mergeCell ref="V31:W32"/>
    <mergeCell ref="X31:Y32"/>
    <mergeCell ref="Z31:AA32"/>
    <mergeCell ref="AB31:AC32"/>
    <mergeCell ref="AD31:AE32"/>
    <mergeCell ref="AL29:AM30"/>
    <mergeCell ref="AN29:AO30"/>
    <mergeCell ref="AP29:AQ30"/>
    <mergeCell ref="AR29:AS30"/>
    <mergeCell ref="A31:I32"/>
    <mergeCell ref="J31:K32"/>
    <mergeCell ref="L31:M32"/>
    <mergeCell ref="AN27:AO28"/>
    <mergeCell ref="AP27:AQ28"/>
    <mergeCell ref="T27:U28"/>
    <mergeCell ref="V27:W28"/>
    <mergeCell ref="X27:Y28"/>
    <mergeCell ref="Z27:AA28"/>
    <mergeCell ref="AB27:AC28"/>
    <mergeCell ref="AD27:AE28"/>
    <mergeCell ref="N31:O32"/>
    <mergeCell ref="P31:Q32"/>
    <mergeCell ref="R31:S32"/>
    <mergeCell ref="Z29:AA30"/>
    <mergeCell ref="AB29:AC30"/>
    <mergeCell ref="AD29:AE30"/>
    <mergeCell ref="AF29:AG30"/>
    <mergeCell ref="AH29:AI30"/>
    <mergeCell ref="AJ29:AK30"/>
    <mergeCell ref="A29:I30"/>
    <mergeCell ref="J29:K30"/>
    <mergeCell ref="L29:M30"/>
    <mergeCell ref="N29:O30"/>
    <mergeCell ref="P29:Q30"/>
    <mergeCell ref="R29:S30"/>
    <mergeCell ref="T29:U30"/>
    <mergeCell ref="V29:W30"/>
    <mergeCell ref="X29:Y30"/>
    <mergeCell ref="Z23:AA24"/>
    <mergeCell ref="AB23:AC24"/>
    <mergeCell ref="AD23:AE24"/>
    <mergeCell ref="AL25:AM26"/>
    <mergeCell ref="AN25:AO26"/>
    <mergeCell ref="AP25:AQ26"/>
    <mergeCell ref="AR25:AS26"/>
    <mergeCell ref="A27:I28"/>
    <mergeCell ref="J27:K28"/>
    <mergeCell ref="L27:M28"/>
    <mergeCell ref="N27:O28"/>
    <mergeCell ref="P27:Q28"/>
    <mergeCell ref="R27:S28"/>
    <mergeCell ref="Z25:AA26"/>
    <mergeCell ref="AB25:AC26"/>
    <mergeCell ref="AD25:AE26"/>
    <mergeCell ref="AF25:AG26"/>
    <mergeCell ref="AH25:AI26"/>
    <mergeCell ref="AJ25:AK26"/>
    <mergeCell ref="AR27:AS28"/>
    <mergeCell ref="AF27:AG28"/>
    <mergeCell ref="AH27:AI28"/>
    <mergeCell ref="AJ27:AK28"/>
    <mergeCell ref="AL27:AM28"/>
    <mergeCell ref="A25:I26"/>
    <mergeCell ref="J25:K26"/>
    <mergeCell ref="L25:M26"/>
    <mergeCell ref="N25:O26"/>
    <mergeCell ref="P25:Q26"/>
    <mergeCell ref="R25:S26"/>
    <mergeCell ref="T25:U26"/>
    <mergeCell ref="V25:W26"/>
    <mergeCell ref="X25:Y26"/>
    <mergeCell ref="AP21:AQ22"/>
    <mergeCell ref="AR21:AS22"/>
    <mergeCell ref="A23:I24"/>
    <mergeCell ref="J23:K24"/>
    <mergeCell ref="L23:M24"/>
    <mergeCell ref="N23:O24"/>
    <mergeCell ref="P23:Q24"/>
    <mergeCell ref="R23:S24"/>
    <mergeCell ref="Z21:AA22"/>
    <mergeCell ref="AB21:AC22"/>
    <mergeCell ref="AD21:AE22"/>
    <mergeCell ref="AF21:AG22"/>
    <mergeCell ref="AH21:AI22"/>
    <mergeCell ref="AJ21:AK22"/>
    <mergeCell ref="AR23:AS24"/>
    <mergeCell ref="AF23:AG24"/>
    <mergeCell ref="AH23:AI24"/>
    <mergeCell ref="AJ23:AK24"/>
    <mergeCell ref="AL23:AM24"/>
    <mergeCell ref="AN23:AO24"/>
    <mergeCell ref="AP23:AQ24"/>
    <mergeCell ref="T23:U24"/>
    <mergeCell ref="V23:W24"/>
    <mergeCell ref="X23:Y24"/>
    <mergeCell ref="AR19:AS20"/>
    <mergeCell ref="A21:I22"/>
    <mergeCell ref="J21:K22"/>
    <mergeCell ref="L21:M22"/>
    <mergeCell ref="N21:O22"/>
    <mergeCell ref="P21:Q22"/>
    <mergeCell ref="R21:S22"/>
    <mergeCell ref="T21:U22"/>
    <mergeCell ref="V21:W22"/>
    <mergeCell ref="X21:Y22"/>
    <mergeCell ref="AF19:AG20"/>
    <mergeCell ref="AH19:AI20"/>
    <mergeCell ref="AJ19:AK20"/>
    <mergeCell ref="AL19:AM20"/>
    <mergeCell ref="AN19:AO20"/>
    <mergeCell ref="AP19:AQ20"/>
    <mergeCell ref="T19:U20"/>
    <mergeCell ref="V19:W20"/>
    <mergeCell ref="X19:Y20"/>
    <mergeCell ref="Z19:AA20"/>
    <mergeCell ref="AB19:AC20"/>
    <mergeCell ref="AD19:AE20"/>
    <mergeCell ref="AL21:AM22"/>
    <mergeCell ref="AN21:AO22"/>
    <mergeCell ref="A19:I20"/>
    <mergeCell ref="J19:K20"/>
    <mergeCell ref="L19:M20"/>
    <mergeCell ref="N19:O20"/>
    <mergeCell ref="P19:Q20"/>
    <mergeCell ref="R19:S20"/>
    <mergeCell ref="Z17:AA18"/>
    <mergeCell ref="AB17:AC18"/>
    <mergeCell ref="AD17:AE18"/>
    <mergeCell ref="A17:I18"/>
    <mergeCell ref="J17:K18"/>
    <mergeCell ref="L17:M18"/>
    <mergeCell ref="N17:O18"/>
    <mergeCell ref="P17:Q18"/>
    <mergeCell ref="R17:S18"/>
    <mergeCell ref="T17:U18"/>
    <mergeCell ref="V15:W16"/>
    <mergeCell ref="X15:Y16"/>
    <mergeCell ref="Z15:AA16"/>
    <mergeCell ref="AB15:AC16"/>
    <mergeCell ref="AD15:AE16"/>
    <mergeCell ref="AL17:AM18"/>
    <mergeCell ref="AN17:AO18"/>
    <mergeCell ref="AP17:AQ18"/>
    <mergeCell ref="AR17:AS18"/>
    <mergeCell ref="AF17:AG18"/>
    <mergeCell ref="AH17:AI18"/>
    <mergeCell ref="AJ17:AK18"/>
    <mergeCell ref="V17:W18"/>
    <mergeCell ref="X17:Y18"/>
    <mergeCell ref="AL13:AM14"/>
    <mergeCell ref="AN13:AO14"/>
    <mergeCell ref="AP13:AQ14"/>
    <mergeCell ref="AR13:AS14"/>
    <mergeCell ref="A15:I16"/>
    <mergeCell ref="J15:K16"/>
    <mergeCell ref="L15:M16"/>
    <mergeCell ref="N15:O16"/>
    <mergeCell ref="P15:Q16"/>
    <mergeCell ref="R15:S16"/>
    <mergeCell ref="Z13:AA14"/>
    <mergeCell ref="AB13:AC14"/>
    <mergeCell ref="AD13:AE14"/>
    <mergeCell ref="AF13:AG14"/>
    <mergeCell ref="AH13:AI14"/>
    <mergeCell ref="AJ13:AK14"/>
    <mergeCell ref="AR15:AS16"/>
    <mergeCell ref="AF15:AG16"/>
    <mergeCell ref="AH15:AI16"/>
    <mergeCell ref="AJ15:AK16"/>
    <mergeCell ref="AL15:AM16"/>
    <mergeCell ref="AN15:AO16"/>
    <mergeCell ref="AP15:AQ16"/>
    <mergeCell ref="T15:U16"/>
    <mergeCell ref="H13:I14"/>
    <mergeCell ref="J13:K14"/>
    <mergeCell ref="L13:M14"/>
    <mergeCell ref="N13:O14"/>
    <mergeCell ref="P13:Q14"/>
    <mergeCell ref="R13:S14"/>
    <mergeCell ref="T13:U14"/>
    <mergeCell ref="V13:W14"/>
    <mergeCell ref="X13:Y14"/>
    <mergeCell ref="A2:AS2"/>
    <mergeCell ref="AM3:AS3"/>
    <mergeCell ref="AG6:AS7"/>
    <mergeCell ref="A8:C8"/>
    <mergeCell ref="E8:K8"/>
    <mergeCell ref="N8:S8"/>
    <mergeCell ref="H11:I12"/>
    <mergeCell ref="J11:N12"/>
    <mergeCell ref="O11:O12"/>
    <mergeCell ref="P11:T12"/>
    <mergeCell ref="U11:U12"/>
    <mergeCell ref="V11:Z12"/>
    <mergeCell ref="AS11:AS12"/>
    <mergeCell ref="AA11:AA12"/>
    <mergeCell ref="AB11:AF12"/>
    <mergeCell ref="AG11:AG12"/>
    <mergeCell ref="AH11:AL12"/>
    <mergeCell ref="AM11:AM12"/>
    <mergeCell ref="AN11:AR12"/>
  </mergeCells>
  <phoneticPr fontId="3"/>
  <conditionalFormatting sqref="AM3:AS3">
    <cfRule type="expression" dxfId="10" priority="1">
      <formula>LEN(AM3)&gt;0</formula>
    </cfRule>
  </conditionalFormatting>
  <pageMargins left="0.78740157480314965" right="0.78740157480314965" top="0.98425196850393704" bottom="0.98425196850393704" header="0.51181102362204722" footer="0.51181102362204722"/>
  <pageSetup paperSize="9" scale="84"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520A0-8231-4C9A-81FE-DA52C8484FE6}">
  <sheetPr>
    <tabColor theme="0"/>
    <pageSetUpPr fitToPage="1"/>
  </sheetPr>
  <dimension ref="A1:AY39"/>
  <sheetViews>
    <sheetView showGridLines="0" view="pageBreakPreview" zoomScaleNormal="100" zoomScaleSheetLayoutView="100" workbookViewId="0">
      <selection activeCell="N10" sqref="N10"/>
    </sheetView>
  </sheetViews>
  <sheetFormatPr defaultColWidth="2.625" defaultRowHeight="12"/>
  <cols>
    <col min="1" max="9" width="2.625" style="18" customWidth="1"/>
    <col min="10" max="51" width="3.25" style="18" customWidth="1"/>
    <col min="52" max="16384" width="2.625" style="18"/>
  </cols>
  <sheetData>
    <row r="1" spans="1:51" ht="13.5" customHeight="1">
      <c r="A1" s="18" t="s">
        <v>328</v>
      </c>
    </row>
    <row r="2" spans="1:51" ht="26.1" customHeight="1">
      <c r="A2" s="310" t="s">
        <v>329</v>
      </c>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310"/>
      <c r="AM2" s="310"/>
      <c r="AN2" s="310"/>
      <c r="AO2" s="310"/>
      <c r="AP2" s="310"/>
      <c r="AQ2" s="310"/>
      <c r="AR2" s="310"/>
      <c r="AS2" s="310"/>
      <c r="AT2" s="3"/>
      <c r="AU2" s="3"/>
      <c r="AV2" s="3"/>
      <c r="AW2" s="3"/>
      <c r="AX2" s="3"/>
      <c r="AY2" s="3"/>
    </row>
    <row r="3" spans="1:51" ht="13.5" customHeight="1">
      <c r="AL3" s="2" t="s">
        <v>259</v>
      </c>
      <c r="AM3" s="433"/>
      <c r="AN3" s="433"/>
      <c r="AO3" s="433"/>
      <c r="AP3" s="433"/>
      <c r="AQ3" s="433"/>
      <c r="AR3" s="433"/>
      <c r="AS3" s="433"/>
    </row>
    <row r="4" spans="1:51" ht="13.5" customHeight="1">
      <c r="D4" s="18" t="str">
        <f>IF(RIGHT(入力シート!C5,1)="課", "群馬県知事", 入力シート!C5 &amp; "長")</f>
        <v>○○事務所長</v>
      </c>
      <c r="M4" s="98"/>
      <c r="N4" s="18" t="s">
        <v>99</v>
      </c>
    </row>
    <row r="5" spans="1:51" ht="13.5" customHeight="1"/>
    <row r="6" spans="1:51" ht="13.5" customHeight="1">
      <c r="AC6" s="99"/>
      <c r="AE6" s="25"/>
      <c r="AF6" s="25"/>
      <c r="AG6" s="438"/>
      <c r="AH6" s="438"/>
      <c r="AI6" s="438"/>
      <c r="AJ6" s="438"/>
      <c r="AK6" s="438"/>
      <c r="AL6" s="438"/>
      <c r="AM6" s="438"/>
      <c r="AN6" s="438"/>
      <c r="AO6" s="438"/>
      <c r="AP6" s="438"/>
      <c r="AQ6" s="438"/>
      <c r="AR6" s="438"/>
      <c r="AS6" s="438"/>
    </row>
    <row r="7" spans="1:51" ht="13.5" customHeight="1">
      <c r="A7" s="18" t="s">
        <v>319</v>
      </c>
      <c r="E7" s="459" t="str">
        <f>入力シート!C7</f>
        <v>単独河川維持補修　○○川除草業務委託</v>
      </c>
      <c r="F7" s="459"/>
      <c r="G7" s="459"/>
      <c r="H7" s="459"/>
      <c r="I7" s="459"/>
      <c r="J7" s="459"/>
      <c r="K7" s="459"/>
      <c r="L7" s="459"/>
      <c r="M7" s="459"/>
      <c r="N7" s="459"/>
      <c r="O7" s="459"/>
      <c r="P7" s="459"/>
      <c r="Q7" s="459"/>
      <c r="R7" s="459"/>
      <c r="S7" s="459"/>
      <c r="AG7" s="438"/>
      <c r="AH7" s="438"/>
      <c r="AI7" s="438"/>
      <c r="AJ7" s="438"/>
      <c r="AK7" s="438"/>
      <c r="AL7" s="438"/>
      <c r="AM7" s="438"/>
      <c r="AN7" s="438"/>
      <c r="AO7" s="438"/>
      <c r="AP7" s="438"/>
      <c r="AQ7" s="438"/>
      <c r="AR7" s="438"/>
      <c r="AS7" s="438"/>
    </row>
    <row r="8" spans="1:51" ht="13.5" customHeight="1">
      <c r="A8" s="355" t="s">
        <v>320</v>
      </c>
      <c r="B8" s="355"/>
      <c r="C8" s="355"/>
      <c r="D8" s="18" t="s">
        <v>321</v>
      </c>
      <c r="E8" s="301">
        <f>入力シート!C11</f>
        <v>45749</v>
      </c>
      <c r="F8" s="301"/>
      <c r="G8" s="301"/>
      <c r="H8" s="301"/>
      <c r="I8" s="301"/>
      <c r="J8" s="301"/>
      <c r="K8" s="301"/>
      <c r="M8" s="18" t="s">
        <v>322</v>
      </c>
      <c r="N8" s="301">
        <f>[3]入力シート!C12</f>
        <v>45960</v>
      </c>
      <c r="O8" s="301"/>
      <c r="P8" s="301"/>
      <c r="Q8" s="301"/>
      <c r="R8" s="301"/>
      <c r="S8" s="301"/>
      <c r="T8" s="100"/>
      <c r="AE8" s="25"/>
      <c r="AF8" s="25" t="s">
        <v>261</v>
      </c>
      <c r="AG8" s="101"/>
      <c r="AH8" s="460" t="str">
        <f>入力シート!C24</f>
        <v>(株）群馬技術調査</v>
      </c>
      <c r="AI8" s="460"/>
      <c r="AJ8" s="460"/>
      <c r="AK8" s="460"/>
      <c r="AL8" s="460"/>
      <c r="AM8" s="460"/>
      <c r="AN8" s="460"/>
      <c r="AO8" s="460"/>
      <c r="AP8" s="460"/>
      <c r="AQ8" s="460"/>
      <c r="AR8" s="460"/>
      <c r="AS8" s="101"/>
    </row>
    <row r="9" spans="1:51" ht="13.5" customHeight="1">
      <c r="A9" s="355" t="s">
        <v>330</v>
      </c>
      <c r="B9" s="355"/>
      <c r="C9" s="355"/>
      <c r="D9" s="18" t="s">
        <v>321</v>
      </c>
      <c r="E9" s="433"/>
      <c r="F9" s="433"/>
      <c r="G9" s="433"/>
      <c r="H9" s="433"/>
      <c r="I9" s="433"/>
      <c r="J9" s="433"/>
      <c r="K9" s="433"/>
      <c r="M9" s="18" t="s">
        <v>322</v>
      </c>
      <c r="N9" s="433"/>
      <c r="O9" s="433"/>
      <c r="P9" s="433"/>
      <c r="Q9" s="433"/>
      <c r="R9" s="433"/>
      <c r="S9" s="433"/>
      <c r="T9" s="100"/>
      <c r="AE9" s="25"/>
      <c r="AF9" s="25"/>
      <c r="AG9" s="101"/>
      <c r="AH9" s="460" t="str">
        <f>入力シート!C25</f>
        <v>代表取締役　建企太郎</v>
      </c>
      <c r="AI9" s="460"/>
      <c r="AJ9" s="460"/>
      <c r="AK9" s="460"/>
      <c r="AL9" s="460"/>
      <c r="AM9" s="460"/>
      <c r="AN9" s="460"/>
      <c r="AO9" s="460"/>
      <c r="AP9" s="460"/>
      <c r="AQ9" s="460"/>
      <c r="AR9" s="460"/>
      <c r="AS9" s="101"/>
    </row>
    <row r="10" spans="1:51" ht="13.5" customHeight="1"/>
    <row r="11" spans="1:51" ht="13.5" customHeight="1">
      <c r="A11" s="102"/>
      <c r="B11" s="103"/>
      <c r="C11" s="103"/>
      <c r="D11" s="103"/>
      <c r="E11" s="103"/>
      <c r="F11" s="103"/>
      <c r="G11" s="103"/>
      <c r="H11" s="439" t="s">
        <v>323</v>
      </c>
      <c r="I11" s="440"/>
      <c r="J11" s="442"/>
      <c r="K11" s="443"/>
      <c r="L11" s="443"/>
      <c r="M11" s="443"/>
      <c r="N11" s="444"/>
      <c r="O11" s="440" t="s">
        <v>323</v>
      </c>
      <c r="P11" s="442"/>
      <c r="Q11" s="443"/>
      <c r="R11" s="443"/>
      <c r="S11" s="443"/>
      <c r="T11" s="444"/>
      <c r="U11" s="440" t="s">
        <v>323</v>
      </c>
      <c r="V11" s="442"/>
      <c r="W11" s="443"/>
      <c r="X11" s="443"/>
      <c r="Y11" s="443"/>
      <c r="Z11" s="444"/>
      <c r="AA11" s="440" t="s">
        <v>323</v>
      </c>
      <c r="AB11" s="442"/>
      <c r="AC11" s="443"/>
      <c r="AD11" s="443"/>
      <c r="AE11" s="443"/>
      <c r="AF11" s="444"/>
      <c r="AG11" s="440" t="s">
        <v>323</v>
      </c>
      <c r="AH11" s="442"/>
      <c r="AI11" s="443"/>
      <c r="AJ11" s="443"/>
      <c r="AK11" s="443"/>
      <c r="AL11" s="444"/>
      <c r="AM11" s="440" t="s">
        <v>323</v>
      </c>
      <c r="AN11" s="442"/>
      <c r="AO11" s="443"/>
      <c r="AP11" s="443"/>
      <c r="AQ11" s="443"/>
      <c r="AR11" s="444"/>
      <c r="AS11" s="440" t="s">
        <v>323</v>
      </c>
    </row>
    <row r="12" spans="1:51" ht="13.5" customHeight="1">
      <c r="A12" s="104"/>
      <c r="H12" s="355"/>
      <c r="I12" s="441"/>
      <c r="J12" s="445"/>
      <c r="K12" s="446"/>
      <c r="L12" s="446"/>
      <c r="M12" s="446"/>
      <c r="N12" s="447"/>
      <c r="O12" s="448"/>
      <c r="P12" s="445"/>
      <c r="Q12" s="446"/>
      <c r="R12" s="446"/>
      <c r="S12" s="446"/>
      <c r="T12" s="447"/>
      <c r="U12" s="448"/>
      <c r="V12" s="445"/>
      <c r="W12" s="446"/>
      <c r="X12" s="446"/>
      <c r="Y12" s="446"/>
      <c r="Z12" s="447"/>
      <c r="AA12" s="448"/>
      <c r="AB12" s="445"/>
      <c r="AC12" s="446"/>
      <c r="AD12" s="446"/>
      <c r="AE12" s="446"/>
      <c r="AF12" s="447"/>
      <c r="AG12" s="448"/>
      <c r="AH12" s="445"/>
      <c r="AI12" s="446"/>
      <c r="AJ12" s="446"/>
      <c r="AK12" s="446"/>
      <c r="AL12" s="447"/>
      <c r="AM12" s="448"/>
      <c r="AN12" s="445"/>
      <c r="AO12" s="446"/>
      <c r="AP12" s="446"/>
      <c r="AQ12" s="446"/>
      <c r="AR12" s="447"/>
      <c r="AS12" s="448"/>
    </row>
    <row r="13" spans="1:51" ht="13.5" customHeight="1">
      <c r="A13" s="104"/>
      <c r="H13" s="449" t="s">
        <v>324</v>
      </c>
      <c r="I13" s="450"/>
      <c r="J13" s="453">
        <v>1</v>
      </c>
      <c r="K13" s="453"/>
      <c r="L13" s="453">
        <v>11</v>
      </c>
      <c r="M13" s="453"/>
      <c r="N13" s="453">
        <v>21</v>
      </c>
      <c r="O13" s="453"/>
      <c r="P13" s="453">
        <v>1</v>
      </c>
      <c r="Q13" s="453"/>
      <c r="R13" s="453">
        <v>11</v>
      </c>
      <c r="S13" s="453"/>
      <c r="T13" s="453">
        <v>21</v>
      </c>
      <c r="U13" s="453"/>
      <c r="V13" s="453">
        <v>1</v>
      </c>
      <c r="W13" s="453"/>
      <c r="X13" s="453">
        <v>11</v>
      </c>
      <c r="Y13" s="453"/>
      <c r="Z13" s="453">
        <v>21</v>
      </c>
      <c r="AA13" s="453"/>
      <c r="AB13" s="453">
        <v>1</v>
      </c>
      <c r="AC13" s="453"/>
      <c r="AD13" s="453">
        <v>11</v>
      </c>
      <c r="AE13" s="453"/>
      <c r="AF13" s="453">
        <v>21</v>
      </c>
      <c r="AG13" s="453"/>
      <c r="AH13" s="453">
        <v>1</v>
      </c>
      <c r="AI13" s="453"/>
      <c r="AJ13" s="453">
        <v>11</v>
      </c>
      <c r="AK13" s="453"/>
      <c r="AL13" s="453">
        <v>21</v>
      </c>
      <c r="AM13" s="453"/>
      <c r="AN13" s="453">
        <v>1</v>
      </c>
      <c r="AO13" s="453"/>
      <c r="AP13" s="453">
        <v>11</v>
      </c>
      <c r="AQ13" s="453"/>
      <c r="AR13" s="453">
        <v>21</v>
      </c>
      <c r="AS13" s="453"/>
    </row>
    <row r="14" spans="1:51" ht="13.5" customHeight="1">
      <c r="A14" s="105"/>
      <c r="B14" s="106" t="s">
        <v>309</v>
      </c>
      <c r="C14" s="106"/>
      <c r="D14" s="106"/>
      <c r="E14" s="106"/>
      <c r="F14" s="106"/>
      <c r="G14" s="106"/>
      <c r="H14" s="451"/>
      <c r="I14" s="452"/>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row>
    <row r="15" spans="1:51" ht="13.5" customHeight="1">
      <c r="A15" s="454"/>
      <c r="B15" s="455"/>
      <c r="C15" s="455"/>
      <c r="D15" s="455"/>
      <c r="E15" s="455"/>
      <c r="F15" s="455"/>
      <c r="G15" s="455"/>
      <c r="H15" s="455"/>
      <c r="I15" s="456"/>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row>
    <row r="16" spans="1:51" ht="13.5" customHeight="1">
      <c r="A16" s="454"/>
      <c r="B16" s="455"/>
      <c r="C16" s="455"/>
      <c r="D16" s="455"/>
      <c r="E16" s="455"/>
      <c r="F16" s="455"/>
      <c r="G16" s="455"/>
      <c r="H16" s="455"/>
      <c r="I16" s="456"/>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457"/>
      <c r="AN16" s="457"/>
      <c r="AO16" s="457"/>
      <c r="AP16" s="457"/>
      <c r="AQ16" s="457"/>
      <c r="AR16" s="457"/>
      <c r="AS16" s="457"/>
    </row>
    <row r="17" spans="1:45" ht="13.5" customHeight="1">
      <c r="A17" s="454"/>
      <c r="B17" s="455"/>
      <c r="C17" s="455"/>
      <c r="D17" s="455"/>
      <c r="E17" s="455"/>
      <c r="F17" s="455"/>
      <c r="G17" s="455"/>
      <c r="H17" s="455"/>
      <c r="I17" s="456"/>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row>
    <row r="18" spans="1:45" ht="13.5" customHeight="1">
      <c r="A18" s="454"/>
      <c r="B18" s="455"/>
      <c r="C18" s="455"/>
      <c r="D18" s="455"/>
      <c r="E18" s="455"/>
      <c r="F18" s="455"/>
      <c r="G18" s="455"/>
      <c r="H18" s="455"/>
      <c r="I18" s="456"/>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row>
    <row r="19" spans="1:45" ht="13.5" customHeight="1">
      <c r="A19" s="454"/>
      <c r="B19" s="455"/>
      <c r="C19" s="455"/>
      <c r="D19" s="455"/>
      <c r="E19" s="455"/>
      <c r="F19" s="455"/>
      <c r="G19" s="455"/>
      <c r="H19" s="455"/>
      <c r="I19" s="456"/>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row>
    <row r="20" spans="1:45" ht="13.5" customHeight="1">
      <c r="A20" s="454"/>
      <c r="B20" s="455"/>
      <c r="C20" s="455"/>
      <c r="D20" s="455"/>
      <c r="E20" s="455"/>
      <c r="F20" s="455"/>
      <c r="G20" s="455"/>
      <c r="H20" s="455"/>
      <c r="I20" s="456"/>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row>
    <row r="21" spans="1:45" ht="13.5" customHeight="1">
      <c r="A21" s="454"/>
      <c r="B21" s="455"/>
      <c r="C21" s="455"/>
      <c r="D21" s="455"/>
      <c r="E21" s="455"/>
      <c r="F21" s="455"/>
      <c r="G21" s="455"/>
      <c r="H21" s="455"/>
      <c r="I21" s="456"/>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row>
    <row r="22" spans="1:45" ht="13.5" customHeight="1">
      <c r="A22" s="454"/>
      <c r="B22" s="455"/>
      <c r="C22" s="455"/>
      <c r="D22" s="455"/>
      <c r="E22" s="455"/>
      <c r="F22" s="455"/>
      <c r="G22" s="455"/>
      <c r="H22" s="455"/>
      <c r="I22" s="456"/>
      <c r="J22" s="457"/>
      <c r="K22" s="457"/>
      <c r="L22" s="457"/>
      <c r="M22" s="457"/>
      <c r="N22" s="457"/>
      <c r="O22" s="457"/>
      <c r="P22" s="457"/>
      <c r="Q22" s="457"/>
      <c r="R22" s="457"/>
      <c r="S22" s="457"/>
      <c r="T22" s="457"/>
      <c r="U22" s="457"/>
      <c r="V22" s="457"/>
      <c r="W22" s="457"/>
      <c r="X22" s="457"/>
      <c r="Y22" s="457"/>
      <c r="Z22" s="457"/>
      <c r="AA22" s="457"/>
      <c r="AB22" s="457"/>
      <c r="AC22" s="457"/>
      <c r="AD22" s="457"/>
      <c r="AE22" s="457"/>
      <c r="AF22" s="457"/>
      <c r="AG22" s="457"/>
      <c r="AH22" s="457"/>
      <c r="AI22" s="457"/>
      <c r="AJ22" s="457"/>
      <c r="AK22" s="457"/>
      <c r="AL22" s="457"/>
      <c r="AM22" s="457"/>
      <c r="AN22" s="457"/>
      <c r="AO22" s="457"/>
      <c r="AP22" s="457"/>
      <c r="AQ22" s="457"/>
      <c r="AR22" s="457"/>
      <c r="AS22" s="457"/>
    </row>
    <row r="23" spans="1:45" ht="13.5" customHeight="1">
      <c r="A23" s="454"/>
      <c r="B23" s="455"/>
      <c r="C23" s="455"/>
      <c r="D23" s="455"/>
      <c r="E23" s="455"/>
      <c r="F23" s="455"/>
      <c r="G23" s="455"/>
      <c r="H23" s="455"/>
      <c r="I23" s="456"/>
      <c r="J23" s="457"/>
      <c r="K23" s="457"/>
      <c r="L23" s="457"/>
      <c r="M23" s="457"/>
      <c r="N23" s="457"/>
      <c r="O23" s="457"/>
      <c r="P23" s="457"/>
      <c r="Q23" s="457"/>
      <c r="R23" s="457"/>
      <c r="S23" s="457"/>
      <c r="T23" s="457"/>
      <c r="U23" s="457"/>
      <c r="V23" s="457"/>
      <c r="W23" s="457"/>
      <c r="X23" s="457"/>
      <c r="Y23" s="457"/>
      <c r="Z23" s="457"/>
      <c r="AA23" s="457"/>
      <c r="AB23" s="457"/>
      <c r="AC23" s="457"/>
      <c r="AD23" s="457"/>
      <c r="AE23" s="457"/>
      <c r="AF23" s="457"/>
      <c r="AG23" s="457"/>
      <c r="AH23" s="457"/>
      <c r="AI23" s="457"/>
      <c r="AJ23" s="457"/>
      <c r="AK23" s="457"/>
      <c r="AL23" s="457"/>
      <c r="AM23" s="457"/>
      <c r="AN23" s="457"/>
      <c r="AO23" s="457"/>
      <c r="AP23" s="457"/>
      <c r="AQ23" s="457"/>
      <c r="AR23" s="457"/>
      <c r="AS23" s="457"/>
    </row>
    <row r="24" spans="1:45" ht="13.5" customHeight="1">
      <c r="A24" s="454"/>
      <c r="B24" s="455"/>
      <c r="C24" s="455"/>
      <c r="D24" s="455"/>
      <c r="E24" s="455"/>
      <c r="F24" s="455"/>
      <c r="G24" s="455"/>
      <c r="H24" s="455"/>
      <c r="I24" s="456"/>
      <c r="J24" s="457"/>
      <c r="K24" s="457"/>
      <c r="L24" s="457"/>
      <c r="M24" s="457"/>
      <c r="N24" s="457"/>
      <c r="O24" s="457"/>
      <c r="P24" s="457"/>
      <c r="Q24" s="457"/>
      <c r="R24" s="457"/>
      <c r="S24" s="457"/>
      <c r="T24" s="457"/>
      <c r="U24" s="457"/>
      <c r="V24" s="457"/>
      <c r="W24" s="457"/>
      <c r="X24" s="457"/>
      <c r="Y24" s="457"/>
      <c r="Z24" s="457"/>
      <c r="AA24" s="457"/>
      <c r="AB24" s="457"/>
      <c r="AC24" s="457"/>
      <c r="AD24" s="457"/>
      <c r="AE24" s="457"/>
      <c r="AF24" s="457"/>
      <c r="AG24" s="457"/>
      <c r="AH24" s="457"/>
      <c r="AI24" s="457"/>
      <c r="AJ24" s="457"/>
      <c r="AK24" s="457"/>
      <c r="AL24" s="457"/>
      <c r="AM24" s="457"/>
      <c r="AN24" s="457"/>
      <c r="AO24" s="457"/>
      <c r="AP24" s="457"/>
      <c r="AQ24" s="457"/>
      <c r="AR24" s="457"/>
      <c r="AS24" s="457"/>
    </row>
    <row r="25" spans="1:45" ht="13.5" customHeight="1">
      <c r="A25" s="454"/>
      <c r="B25" s="455"/>
      <c r="C25" s="455"/>
      <c r="D25" s="455"/>
      <c r="E25" s="455"/>
      <c r="F25" s="455"/>
      <c r="G25" s="455"/>
      <c r="H25" s="455"/>
      <c r="I25" s="456"/>
      <c r="J25" s="457"/>
      <c r="K25" s="457"/>
      <c r="L25" s="457"/>
      <c r="M25" s="457"/>
      <c r="N25" s="457"/>
      <c r="O25" s="457"/>
      <c r="P25" s="457"/>
      <c r="Q25" s="457"/>
      <c r="R25" s="457"/>
      <c r="S25" s="457"/>
      <c r="T25" s="457"/>
      <c r="U25" s="457"/>
      <c r="V25" s="457"/>
      <c r="W25" s="457"/>
      <c r="X25" s="457"/>
      <c r="Y25" s="457"/>
      <c r="Z25" s="457"/>
      <c r="AA25" s="457"/>
      <c r="AB25" s="457"/>
      <c r="AC25" s="457"/>
      <c r="AD25" s="457"/>
      <c r="AE25" s="457"/>
      <c r="AF25" s="457"/>
      <c r="AG25" s="457"/>
      <c r="AH25" s="457"/>
      <c r="AI25" s="457"/>
      <c r="AJ25" s="457"/>
      <c r="AK25" s="457"/>
      <c r="AL25" s="457"/>
      <c r="AM25" s="457"/>
      <c r="AN25" s="457"/>
      <c r="AO25" s="457"/>
      <c r="AP25" s="457"/>
      <c r="AQ25" s="457"/>
      <c r="AR25" s="457"/>
      <c r="AS25" s="457"/>
    </row>
    <row r="26" spans="1:45" ht="13.5" customHeight="1">
      <c r="A26" s="454"/>
      <c r="B26" s="455"/>
      <c r="C26" s="455"/>
      <c r="D26" s="455"/>
      <c r="E26" s="455"/>
      <c r="F26" s="455"/>
      <c r="G26" s="455"/>
      <c r="H26" s="455"/>
      <c r="I26" s="456"/>
      <c r="J26" s="457"/>
      <c r="K26" s="457"/>
      <c r="L26" s="457"/>
      <c r="M26" s="457"/>
      <c r="N26" s="457"/>
      <c r="O26" s="457"/>
      <c r="P26" s="457"/>
      <c r="Q26" s="457"/>
      <c r="R26" s="457"/>
      <c r="S26" s="457"/>
      <c r="T26" s="457"/>
      <c r="U26" s="457"/>
      <c r="V26" s="457"/>
      <c r="W26" s="457"/>
      <c r="X26" s="457"/>
      <c r="Y26" s="457"/>
      <c r="Z26" s="457"/>
      <c r="AA26" s="457"/>
      <c r="AB26" s="457"/>
      <c r="AC26" s="457"/>
      <c r="AD26" s="457"/>
      <c r="AE26" s="457"/>
      <c r="AF26" s="457"/>
      <c r="AG26" s="457"/>
      <c r="AH26" s="457"/>
      <c r="AI26" s="457"/>
      <c r="AJ26" s="457"/>
      <c r="AK26" s="457"/>
      <c r="AL26" s="457"/>
      <c r="AM26" s="457"/>
      <c r="AN26" s="457"/>
      <c r="AO26" s="457"/>
      <c r="AP26" s="457"/>
      <c r="AQ26" s="457"/>
      <c r="AR26" s="457"/>
      <c r="AS26" s="457"/>
    </row>
    <row r="27" spans="1:45" ht="13.5" customHeight="1">
      <c r="A27" s="454"/>
      <c r="B27" s="455"/>
      <c r="C27" s="455"/>
      <c r="D27" s="455"/>
      <c r="E27" s="455"/>
      <c r="F27" s="455"/>
      <c r="G27" s="455"/>
      <c r="H27" s="455"/>
      <c r="I27" s="456"/>
      <c r="J27" s="457"/>
      <c r="K27" s="457"/>
      <c r="L27" s="457"/>
      <c r="M27" s="457"/>
      <c r="N27" s="457"/>
      <c r="O27" s="457"/>
      <c r="P27" s="457"/>
      <c r="Q27" s="457"/>
      <c r="R27" s="457"/>
      <c r="S27" s="457"/>
      <c r="T27" s="457"/>
      <c r="U27" s="457"/>
      <c r="V27" s="457"/>
      <c r="W27" s="457"/>
      <c r="X27" s="457"/>
      <c r="Y27" s="457"/>
      <c r="Z27" s="457"/>
      <c r="AA27" s="457"/>
      <c r="AB27" s="457"/>
      <c r="AC27" s="457"/>
      <c r="AD27" s="457"/>
      <c r="AE27" s="457"/>
      <c r="AF27" s="457"/>
      <c r="AG27" s="457"/>
      <c r="AH27" s="457"/>
      <c r="AI27" s="457"/>
      <c r="AJ27" s="457"/>
      <c r="AK27" s="457"/>
      <c r="AL27" s="457"/>
      <c r="AM27" s="457"/>
      <c r="AN27" s="457"/>
      <c r="AO27" s="457"/>
      <c r="AP27" s="457"/>
      <c r="AQ27" s="457"/>
      <c r="AR27" s="457"/>
      <c r="AS27" s="457"/>
    </row>
    <row r="28" spans="1:45" ht="13.5" customHeight="1">
      <c r="A28" s="454"/>
      <c r="B28" s="455"/>
      <c r="C28" s="455"/>
      <c r="D28" s="455"/>
      <c r="E28" s="455"/>
      <c r="F28" s="455"/>
      <c r="G28" s="455"/>
      <c r="H28" s="455"/>
      <c r="I28" s="456"/>
      <c r="J28" s="457"/>
      <c r="K28" s="457"/>
      <c r="L28" s="457"/>
      <c r="M28" s="457"/>
      <c r="N28" s="457"/>
      <c r="O28" s="457"/>
      <c r="P28" s="457"/>
      <c r="Q28" s="457"/>
      <c r="R28" s="457"/>
      <c r="S28" s="457"/>
      <c r="T28" s="457"/>
      <c r="U28" s="457"/>
      <c r="V28" s="457"/>
      <c r="W28" s="457"/>
      <c r="X28" s="457"/>
      <c r="Y28" s="457"/>
      <c r="Z28" s="457"/>
      <c r="AA28" s="457"/>
      <c r="AB28" s="457"/>
      <c r="AC28" s="457"/>
      <c r="AD28" s="457"/>
      <c r="AE28" s="457"/>
      <c r="AF28" s="457"/>
      <c r="AG28" s="457"/>
      <c r="AH28" s="457"/>
      <c r="AI28" s="457"/>
      <c r="AJ28" s="457"/>
      <c r="AK28" s="457"/>
      <c r="AL28" s="457"/>
      <c r="AM28" s="457"/>
      <c r="AN28" s="457"/>
      <c r="AO28" s="457"/>
      <c r="AP28" s="457"/>
      <c r="AQ28" s="457"/>
      <c r="AR28" s="457"/>
      <c r="AS28" s="457"/>
    </row>
    <row r="29" spans="1:45" ht="13.5" customHeight="1">
      <c r="A29" s="454"/>
      <c r="B29" s="455"/>
      <c r="C29" s="455"/>
      <c r="D29" s="455"/>
      <c r="E29" s="455"/>
      <c r="F29" s="455"/>
      <c r="G29" s="455"/>
      <c r="H29" s="455"/>
      <c r="I29" s="456"/>
      <c r="J29" s="457"/>
      <c r="K29" s="457"/>
      <c r="L29" s="457"/>
      <c r="M29" s="457"/>
      <c r="N29" s="457"/>
      <c r="O29" s="457"/>
      <c r="P29" s="457"/>
      <c r="Q29" s="457"/>
      <c r="R29" s="457"/>
      <c r="S29" s="457"/>
      <c r="T29" s="457"/>
      <c r="U29" s="457"/>
      <c r="V29" s="457"/>
      <c r="W29" s="457"/>
      <c r="X29" s="457"/>
      <c r="Y29" s="457"/>
      <c r="Z29" s="457"/>
      <c r="AA29" s="457"/>
      <c r="AB29" s="457"/>
      <c r="AC29" s="457"/>
      <c r="AD29" s="457"/>
      <c r="AE29" s="457"/>
      <c r="AF29" s="457"/>
      <c r="AG29" s="457"/>
      <c r="AH29" s="457"/>
      <c r="AI29" s="457"/>
      <c r="AJ29" s="457"/>
      <c r="AK29" s="457"/>
      <c r="AL29" s="457"/>
      <c r="AM29" s="457"/>
      <c r="AN29" s="457"/>
      <c r="AO29" s="457"/>
      <c r="AP29" s="457"/>
      <c r="AQ29" s="457"/>
      <c r="AR29" s="457"/>
      <c r="AS29" s="457"/>
    </row>
    <row r="30" spans="1:45" ht="13.5" customHeight="1">
      <c r="A30" s="454"/>
      <c r="B30" s="455"/>
      <c r="C30" s="455"/>
      <c r="D30" s="455"/>
      <c r="E30" s="455"/>
      <c r="F30" s="455"/>
      <c r="G30" s="455"/>
      <c r="H30" s="455"/>
      <c r="I30" s="456"/>
      <c r="J30" s="457"/>
      <c r="K30" s="457"/>
      <c r="L30" s="457"/>
      <c r="M30" s="457"/>
      <c r="N30" s="457"/>
      <c r="O30" s="457"/>
      <c r="P30" s="457"/>
      <c r="Q30" s="457"/>
      <c r="R30" s="457"/>
      <c r="S30" s="457"/>
      <c r="T30" s="457"/>
      <c r="U30" s="457"/>
      <c r="V30" s="457"/>
      <c r="W30" s="457"/>
      <c r="X30" s="457"/>
      <c r="Y30" s="457"/>
      <c r="Z30" s="457"/>
      <c r="AA30" s="457"/>
      <c r="AB30" s="457"/>
      <c r="AC30" s="457"/>
      <c r="AD30" s="457"/>
      <c r="AE30" s="457"/>
      <c r="AF30" s="457"/>
      <c r="AG30" s="457"/>
      <c r="AH30" s="457"/>
      <c r="AI30" s="457"/>
      <c r="AJ30" s="457"/>
      <c r="AK30" s="457"/>
      <c r="AL30" s="457"/>
      <c r="AM30" s="457"/>
      <c r="AN30" s="457"/>
      <c r="AO30" s="457"/>
      <c r="AP30" s="457"/>
      <c r="AQ30" s="457"/>
      <c r="AR30" s="457"/>
      <c r="AS30" s="457"/>
    </row>
    <row r="31" spans="1:45" ht="13.5" customHeight="1">
      <c r="A31" s="454"/>
      <c r="B31" s="455"/>
      <c r="C31" s="455"/>
      <c r="D31" s="455"/>
      <c r="E31" s="455"/>
      <c r="F31" s="455"/>
      <c r="G31" s="455"/>
      <c r="H31" s="455"/>
      <c r="I31" s="456"/>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457"/>
      <c r="AO31" s="457"/>
      <c r="AP31" s="457"/>
      <c r="AQ31" s="457"/>
      <c r="AR31" s="457"/>
      <c r="AS31" s="457"/>
    </row>
    <row r="32" spans="1:45" ht="13.5" customHeight="1">
      <c r="A32" s="454"/>
      <c r="B32" s="455"/>
      <c r="C32" s="455"/>
      <c r="D32" s="455"/>
      <c r="E32" s="455"/>
      <c r="F32" s="455"/>
      <c r="G32" s="455"/>
      <c r="H32" s="455"/>
      <c r="I32" s="456"/>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457"/>
      <c r="AO32" s="457"/>
      <c r="AP32" s="457"/>
      <c r="AQ32" s="457"/>
      <c r="AR32" s="457"/>
      <c r="AS32" s="457"/>
    </row>
    <row r="33" spans="1:5" ht="13.5" customHeight="1">
      <c r="A33" s="439" t="s">
        <v>325</v>
      </c>
      <c r="B33" s="439"/>
      <c r="C33" s="439"/>
      <c r="D33" s="439"/>
      <c r="E33" s="18" t="s">
        <v>326</v>
      </c>
    </row>
    <row r="34" spans="1:5" ht="13.5" customHeight="1">
      <c r="E34" s="18" t="s">
        <v>331</v>
      </c>
    </row>
    <row r="35" spans="1:5" ht="13.5" customHeight="1"/>
    <row r="36" spans="1:5" ht="13.5" customHeight="1"/>
    <row r="37" spans="1:5" ht="12" customHeight="1"/>
    <row r="38" spans="1:5" ht="12" customHeight="1"/>
    <row r="39" spans="1:5" ht="12" customHeight="1"/>
  </sheetData>
  <mergeCells count="216">
    <mergeCell ref="AR31:AS32"/>
    <mergeCell ref="A33:D33"/>
    <mergeCell ref="E7:S7"/>
    <mergeCell ref="AH8:AR8"/>
    <mergeCell ref="AH9:AR9"/>
    <mergeCell ref="AF31:AG32"/>
    <mergeCell ref="AH31:AI32"/>
    <mergeCell ref="AJ31:AK32"/>
    <mergeCell ref="AL31:AM32"/>
    <mergeCell ref="AN31:AO32"/>
    <mergeCell ref="AP31:AQ32"/>
    <mergeCell ref="T31:U32"/>
    <mergeCell ref="V31:W32"/>
    <mergeCell ref="X31:Y32"/>
    <mergeCell ref="Z31:AA32"/>
    <mergeCell ref="AB31:AC32"/>
    <mergeCell ref="AD31:AE32"/>
    <mergeCell ref="AL29:AM30"/>
    <mergeCell ref="AN29:AO30"/>
    <mergeCell ref="AP29:AQ30"/>
    <mergeCell ref="AR29:AS30"/>
    <mergeCell ref="A31:I32"/>
    <mergeCell ref="J31:K32"/>
    <mergeCell ref="L31:M32"/>
    <mergeCell ref="AP27:AQ28"/>
    <mergeCell ref="T27:U28"/>
    <mergeCell ref="V27:W28"/>
    <mergeCell ref="X27:Y28"/>
    <mergeCell ref="Z27:AA28"/>
    <mergeCell ref="AB27:AC28"/>
    <mergeCell ref="AD27:AE28"/>
    <mergeCell ref="N31:O32"/>
    <mergeCell ref="P31:Q32"/>
    <mergeCell ref="R31:S32"/>
    <mergeCell ref="Z29:AA30"/>
    <mergeCell ref="AB29:AC30"/>
    <mergeCell ref="AD29:AE30"/>
    <mergeCell ref="AF29:AG30"/>
    <mergeCell ref="AH29:AI30"/>
    <mergeCell ref="AJ29:AK30"/>
    <mergeCell ref="A29:I30"/>
    <mergeCell ref="J29:K30"/>
    <mergeCell ref="L29:M30"/>
    <mergeCell ref="N29:O30"/>
    <mergeCell ref="P29:Q30"/>
    <mergeCell ref="R29:S30"/>
    <mergeCell ref="T29:U30"/>
    <mergeCell ref="V29:W30"/>
    <mergeCell ref="X29:Y30"/>
    <mergeCell ref="AB23:AC24"/>
    <mergeCell ref="AD23:AE24"/>
    <mergeCell ref="AL25:AM26"/>
    <mergeCell ref="AN25:AO26"/>
    <mergeCell ref="AP25:AQ26"/>
    <mergeCell ref="AR25:AS26"/>
    <mergeCell ref="A27:I28"/>
    <mergeCell ref="J27:K28"/>
    <mergeCell ref="L27:M28"/>
    <mergeCell ref="N27:O28"/>
    <mergeCell ref="P27:Q28"/>
    <mergeCell ref="R27:S28"/>
    <mergeCell ref="Z25:AA26"/>
    <mergeCell ref="AB25:AC26"/>
    <mergeCell ref="AD25:AE26"/>
    <mergeCell ref="AF25:AG26"/>
    <mergeCell ref="AH25:AI26"/>
    <mergeCell ref="AJ25:AK26"/>
    <mergeCell ref="AR27:AS28"/>
    <mergeCell ref="AF27:AG28"/>
    <mergeCell ref="AH27:AI28"/>
    <mergeCell ref="AJ27:AK28"/>
    <mergeCell ref="AL27:AM28"/>
    <mergeCell ref="AN27:AO28"/>
    <mergeCell ref="A25:I26"/>
    <mergeCell ref="J25:K26"/>
    <mergeCell ref="L25:M26"/>
    <mergeCell ref="N25:O26"/>
    <mergeCell ref="P25:Q26"/>
    <mergeCell ref="R25:S26"/>
    <mergeCell ref="T25:U26"/>
    <mergeCell ref="V25:W26"/>
    <mergeCell ref="X25:Y26"/>
    <mergeCell ref="AR21:AS22"/>
    <mergeCell ref="A23:I24"/>
    <mergeCell ref="J23:K24"/>
    <mergeCell ref="L23:M24"/>
    <mergeCell ref="N23:O24"/>
    <mergeCell ref="P23:Q24"/>
    <mergeCell ref="R23:S24"/>
    <mergeCell ref="Z21:AA22"/>
    <mergeCell ref="AB21:AC22"/>
    <mergeCell ref="AD21:AE22"/>
    <mergeCell ref="AF21:AG22"/>
    <mergeCell ref="AH21:AI22"/>
    <mergeCell ref="AJ21:AK22"/>
    <mergeCell ref="AR23:AS24"/>
    <mergeCell ref="AF23:AG24"/>
    <mergeCell ref="AH23:AI24"/>
    <mergeCell ref="AJ23:AK24"/>
    <mergeCell ref="AL23:AM24"/>
    <mergeCell ref="AN23:AO24"/>
    <mergeCell ref="AP23:AQ24"/>
    <mergeCell ref="T23:U24"/>
    <mergeCell ref="V23:W24"/>
    <mergeCell ref="X23:Y24"/>
    <mergeCell ref="Z23:AA24"/>
    <mergeCell ref="AN19:AO20"/>
    <mergeCell ref="AP19:AQ20"/>
    <mergeCell ref="T19:U20"/>
    <mergeCell ref="V19:W20"/>
    <mergeCell ref="X19:Y20"/>
    <mergeCell ref="Z19:AA20"/>
    <mergeCell ref="AB19:AC20"/>
    <mergeCell ref="AD19:AE20"/>
    <mergeCell ref="AL21:AM22"/>
    <mergeCell ref="AN21:AO22"/>
    <mergeCell ref="AP21:AQ22"/>
    <mergeCell ref="A21:I22"/>
    <mergeCell ref="J21:K22"/>
    <mergeCell ref="L21:M22"/>
    <mergeCell ref="N21:O22"/>
    <mergeCell ref="P21:Q22"/>
    <mergeCell ref="R21:S22"/>
    <mergeCell ref="T21:U22"/>
    <mergeCell ref="V21:W22"/>
    <mergeCell ref="X21:Y22"/>
    <mergeCell ref="Z15:AA16"/>
    <mergeCell ref="AB15:AC16"/>
    <mergeCell ref="AD15:AE16"/>
    <mergeCell ref="AL17:AM18"/>
    <mergeCell ref="AN17:AO18"/>
    <mergeCell ref="AP17:AQ18"/>
    <mergeCell ref="AR17:AS18"/>
    <mergeCell ref="A19:I20"/>
    <mergeCell ref="J19:K20"/>
    <mergeCell ref="L19:M20"/>
    <mergeCell ref="N19:O20"/>
    <mergeCell ref="P19:Q20"/>
    <mergeCell ref="R19:S20"/>
    <mergeCell ref="Z17:AA18"/>
    <mergeCell ref="AB17:AC18"/>
    <mergeCell ref="AD17:AE18"/>
    <mergeCell ref="AF17:AG18"/>
    <mergeCell ref="AH17:AI18"/>
    <mergeCell ref="AJ17:AK18"/>
    <mergeCell ref="AR19:AS20"/>
    <mergeCell ref="AF19:AG20"/>
    <mergeCell ref="AH19:AI20"/>
    <mergeCell ref="AJ19:AK20"/>
    <mergeCell ref="AL19:AM20"/>
    <mergeCell ref="A17:I18"/>
    <mergeCell ref="J17:K18"/>
    <mergeCell ref="L17:M18"/>
    <mergeCell ref="N17:O18"/>
    <mergeCell ref="P17:Q18"/>
    <mergeCell ref="R17:S18"/>
    <mergeCell ref="T17:U18"/>
    <mergeCell ref="V17:W18"/>
    <mergeCell ref="X17:Y18"/>
    <mergeCell ref="AP13:AQ14"/>
    <mergeCell ref="AR13:AS14"/>
    <mergeCell ref="A15:I16"/>
    <mergeCell ref="J15:K16"/>
    <mergeCell ref="L15:M16"/>
    <mergeCell ref="N15:O16"/>
    <mergeCell ref="P15:Q16"/>
    <mergeCell ref="R15:S16"/>
    <mergeCell ref="Z13:AA14"/>
    <mergeCell ref="AB13:AC14"/>
    <mergeCell ref="AD13:AE14"/>
    <mergeCell ref="AF13:AG14"/>
    <mergeCell ref="AH13:AI14"/>
    <mergeCell ref="AJ13:AK14"/>
    <mergeCell ref="AR15:AS16"/>
    <mergeCell ref="AF15:AG16"/>
    <mergeCell ref="AH15:AI16"/>
    <mergeCell ref="AJ15:AK16"/>
    <mergeCell ref="AL15:AM16"/>
    <mergeCell ref="AN15:AO16"/>
    <mergeCell ref="AP15:AQ16"/>
    <mergeCell ref="T15:U16"/>
    <mergeCell ref="V15:W16"/>
    <mergeCell ref="X15:Y16"/>
    <mergeCell ref="AS11:AS12"/>
    <mergeCell ref="H13:I14"/>
    <mergeCell ref="J13:K14"/>
    <mergeCell ref="L13:M14"/>
    <mergeCell ref="N13:O14"/>
    <mergeCell ref="P13:Q14"/>
    <mergeCell ref="R13:S14"/>
    <mergeCell ref="T13:U14"/>
    <mergeCell ref="V13:W14"/>
    <mergeCell ref="X13:Y14"/>
    <mergeCell ref="AA11:AA12"/>
    <mergeCell ref="AB11:AF12"/>
    <mergeCell ref="AG11:AG12"/>
    <mergeCell ref="AH11:AL12"/>
    <mergeCell ref="AM11:AM12"/>
    <mergeCell ref="AN11:AR12"/>
    <mergeCell ref="H11:I12"/>
    <mergeCell ref="J11:N12"/>
    <mergeCell ref="O11:O12"/>
    <mergeCell ref="P11:T12"/>
    <mergeCell ref="U11:U12"/>
    <mergeCell ref="V11:Z12"/>
    <mergeCell ref="AL13:AM14"/>
    <mergeCell ref="AN13:AO14"/>
    <mergeCell ref="A8:C8"/>
    <mergeCell ref="E8:K8"/>
    <mergeCell ref="N8:S8"/>
    <mergeCell ref="A9:C9"/>
    <mergeCell ref="E9:K9"/>
    <mergeCell ref="N9:S9"/>
    <mergeCell ref="A2:AS2"/>
    <mergeCell ref="AM3:AS3"/>
    <mergeCell ref="AG6:AS7"/>
  </mergeCells>
  <phoneticPr fontId="3"/>
  <conditionalFormatting sqref="E9:K9">
    <cfRule type="expression" dxfId="9" priority="2">
      <formula>LEN(E9)&gt;0</formula>
    </cfRule>
  </conditionalFormatting>
  <conditionalFormatting sqref="N9:S9">
    <cfRule type="expression" dxfId="8" priority="1">
      <formula>LEN(N9)&gt;0</formula>
    </cfRule>
  </conditionalFormatting>
  <conditionalFormatting sqref="AM3:AS3">
    <cfRule type="expression" dxfId="7" priority="3">
      <formula>LEN(AM3)&gt;0</formula>
    </cfRule>
  </conditionalFormatting>
  <pageMargins left="0.78740157480314965" right="0.78740157480314965" top="0.98425196850393704" bottom="0.98425196850393704" header="0.51181102362204722" footer="0.51181102362204722"/>
  <pageSetup paperSize="9" scale="84"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7893F-04FE-4B85-BAAA-ACE8C775DEA7}">
  <sheetPr>
    <tabColor theme="0"/>
    <pageSetUpPr fitToPage="1"/>
  </sheetPr>
  <dimension ref="C2:AO64"/>
  <sheetViews>
    <sheetView showGridLines="0" view="pageBreakPreview" zoomScale="70" zoomScaleNormal="100" zoomScaleSheetLayoutView="70" workbookViewId="0">
      <selection activeCell="AN8" sqref="AN8"/>
    </sheetView>
  </sheetViews>
  <sheetFormatPr defaultColWidth="10" defaultRowHeight="18.75"/>
  <cols>
    <col min="1" max="1" width="10" style="107" customWidth="1"/>
    <col min="2" max="2" width="2.125" style="107" customWidth="1"/>
    <col min="3" max="3" width="2.625" style="107" customWidth="1"/>
    <col min="4" max="10" width="3.5" style="107" customWidth="1"/>
    <col min="11" max="13" width="3.75" style="107" customWidth="1"/>
    <col min="14" max="27" width="4" style="107" customWidth="1"/>
    <col min="28" max="28" width="7.125" style="107" customWidth="1"/>
    <col min="29" max="32" width="3.75" style="107" customWidth="1"/>
    <col min="33" max="33" width="1.875" style="107" customWidth="1"/>
    <col min="34" max="46" width="3.75" style="107" customWidth="1"/>
    <col min="47" max="16384" width="10" style="107"/>
  </cols>
  <sheetData>
    <row r="2" spans="3:28" ht="13.5" customHeight="1">
      <c r="C2" s="131" t="s">
        <v>332</v>
      </c>
      <c r="D2" s="130"/>
      <c r="E2" s="130"/>
      <c r="F2" s="130"/>
      <c r="G2" s="130"/>
      <c r="H2" s="130"/>
      <c r="I2" s="130"/>
      <c r="J2" s="486" t="s">
        <v>333</v>
      </c>
      <c r="K2" s="486"/>
      <c r="L2" s="486"/>
      <c r="M2" s="486"/>
      <c r="N2" s="486"/>
      <c r="O2" s="486"/>
      <c r="P2" s="486"/>
      <c r="Q2" s="486"/>
      <c r="R2" s="486"/>
      <c r="S2" s="486"/>
      <c r="T2" s="486"/>
      <c r="U2" s="486"/>
      <c r="V2" s="130"/>
      <c r="W2" s="130"/>
      <c r="X2" s="130"/>
      <c r="Y2" s="130"/>
      <c r="Z2" s="130"/>
      <c r="AA2" s="130"/>
      <c r="AB2" s="129"/>
    </row>
    <row r="3" spans="3:28" ht="13.5" customHeight="1">
      <c r="D3" s="130"/>
      <c r="E3" s="130"/>
      <c r="F3" s="130"/>
      <c r="G3" s="130"/>
      <c r="H3" s="130"/>
      <c r="I3" s="130"/>
      <c r="J3" s="486"/>
      <c r="K3" s="486"/>
      <c r="L3" s="486"/>
      <c r="M3" s="486"/>
      <c r="N3" s="486"/>
      <c r="O3" s="486"/>
      <c r="P3" s="486"/>
      <c r="Q3" s="486"/>
      <c r="R3" s="486"/>
      <c r="S3" s="486"/>
      <c r="T3" s="486"/>
      <c r="U3" s="486"/>
      <c r="V3" s="130"/>
      <c r="W3" s="130"/>
      <c r="X3" s="130"/>
      <c r="Y3" s="130"/>
      <c r="Z3" s="130"/>
      <c r="AA3" s="130"/>
      <c r="AB3" s="129"/>
    </row>
    <row r="4" spans="3:28">
      <c r="D4" s="487" t="s">
        <v>334</v>
      </c>
      <c r="E4" s="487"/>
      <c r="F4" s="487"/>
      <c r="G4" s="487"/>
      <c r="H4" s="487"/>
      <c r="I4" s="487"/>
      <c r="J4" s="487"/>
      <c r="K4" s="487"/>
      <c r="L4" s="487"/>
      <c r="M4" s="487"/>
      <c r="N4" s="487"/>
      <c r="O4" s="487"/>
      <c r="P4" s="487"/>
      <c r="Q4" s="487"/>
      <c r="R4" s="487"/>
      <c r="S4" s="487"/>
      <c r="T4" s="487"/>
      <c r="U4" s="487"/>
      <c r="V4" s="487"/>
      <c r="W4" s="487"/>
      <c r="X4" s="487"/>
      <c r="Y4" s="487"/>
      <c r="Z4" s="487"/>
      <c r="AA4" s="487"/>
    </row>
    <row r="5" spans="3:28">
      <c r="I5" s="110"/>
      <c r="J5" s="110"/>
      <c r="K5" s="110"/>
      <c r="L5" s="110"/>
      <c r="M5" s="110"/>
      <c r="N5" s="110"/>
      <c r="O5" s="110"/>
      <c r="P5" s="110"/>
      <c r="Q5" s="110"/>
      <c r="R5" s="110"/>
      <c r="S5" s="110"/>
      <c r="T5" s="110"/>
      <c r="U5" s="110"/>
      <c r="V5" s="110"/>
      <c r="W5" s="110"/>
      <c r="X5" s="110"/>
      <c r="Y5" s="110"/>
      <c r="Z5" s="110"/>
      <c r="AA5" s="110"/>
    </row>
    <row r="6" spans="3:28" ht="23.25" customHeight="1">
      <c r="C6" s="123"/>
      <c r="D6" s="488" t="s">
        <v>335</v>
      </c>
      <c r="E6" s="489"/>
      <c r="F6" s="489"/>
      <c r="G6" s="489"/>
      <c r="H6" s="490"/>
      <c r="I6" s="128"/>
      <c r="J6" s="117"/>
      <c r="K6" s="128"/>
      <c r="L6" s="127"/>
      <c r="M6" s="127"/>
      <c r="N6" s="127"/>
      <c r="O6" s="117"/>
      <c r="P6" s="124"/>
      <c r="Q6" s="124"/>
      <c r="R6" s="124"/>
      <c r="S6" s="124"/>
      <c r="T6" s="124"/>
      <c r="U6" s="124"/>
      <c r="V6" s="124"/>
      <c r="W6" s="124"/>
      <c r="X6" s="124"/>
      <c r="Y6" s="124"/>
      <c r="Z6" s="124"/>
      <c r="AA6" s="124"/>
    </row>
    <row r="7" spans="3:28" ht="19.5" customHeight="1">
      <c r="C7" s="123"/>
      <c r="D7" s="491" t="s">
        <v>336</v>
      </c>
      <c r="E7" s="492"/>
      <c r="F7" s="492"/>
      <c r="G7" s="492"/>
      <c r="H7" s="493"/>
      <c r="I7" s="497"/>
      <c r="J7" s="498"/>
      <c r="K7" s="498"/>
      <c r="L7" s="498"/>
      <c r="M7" s="498"/>
      <c r="N7" s="498"/>
      <c r="O7" s="498"/>
      <c r="P7" s="498"/>
      <c r="Q7" s="498"/>
      <c r="R7" s="498"/>
      <c r="S7" s="498"/>
      <c r="T7" s="498"/>
      <c r="U7" s="498"/>
      <c r="V7" s="498"/>
      <c r="W7" s="498"/>
      <c r="X7" s="498"/>
      <c r="Y7" s="498"/>
      <c r="Z7" s="498"/>
      <c r="AA7" s="499"/>
    </row>
    <row r="8" spans="3:28" ht="19.5" customHeight="1">
      <c r="C8" s="123"/>
      <c r="D8" s="494"/>
      <c r="E8" s="495"/>
      <c r="F8" s="495"/>
      <c r="G8" s="495"/>
      <c r="H8" s="496"/>
      <c r="I8" s="500"/>
      <c r="J8" s="501"/>
      <c r="K8" s="501"/>
      <c r="L8" s="501"/>
      <c r="M8" s="501"/>
      <c r="N8" s="501"/>
      <c r="O8" s="501"/>
      <c r="P8" s="501"/>
      <c r="Q8" s="501"/>
      <c r="R8" s="501"/>
      <c r="S8" s="501"/>
      <c r="T8" s="501"/>
      <c r="U8" s="501"/>
      <c r="V8" s="501"/>
      <c r="W8" s="501"/>
      <c r="X8" s="501"/>
      <c r="Y8" s="501"/>
      <c r="Z8" s="501"/>
      <c r="AA8" s="502"/>
    </row>
    <row r="9" spans="3:28" ht="13.5" customHeight="1">
      <c r="C9" s="123"/>
      <c r="D9" s="461" t="s">
        <v>337</v>
      </c>
      <c r="E9" s="462"/>
      <c r="F9" s="462"/>
      <c r="G9" s="462"/>
      <c r="H9" s="463"/>
      <c r="I9" s="470"/>
      <c r="J9" s="471"/>
      <c r="K9" s="471"/>
      <c r="L9" s="471"/>
      <c r="M9" s="471"/>
      <c r="N9" s="471"/>
      <c r="O9" s="471"/>
      <c r="P9" s="471"/>
      <c r="Q9" s="471"/>
      <c r="R9" s="471"/>
      <c r="S9" s="471"/>
      <c r="T9" s="471"/>
      <c r="U9" s="471"/>
      <c r="V9" s="471"/>
      <c r="W9" s="471"/>
      <c r="X9" s="471"/>
      <c r="Y9" s="471"/>
      <c r="Z9" s="471"/>
      <c r="AA9" s="472"/>
    </row>
    <row r="10" spans="3:28" ht="13.5" customHeight="1">
      <c r="C10" s="123"/>
      <c r="D10" s="464"/>
      <c r="E10" s="465"/>
      <c r="F10" s="465"/>
      <c r="G10" s="465"/>
      <c r="H10" s="466"/>
      <c r="I10" s="473"/>
      <c r="J10" s="474"/>
      <c r="K10" s="474"/>
      <c r="L10" s="474"/>
      <c r="M10" s="474"/>
      <c r="N10" s="474"/>
      <c r="O10" s="474"/>
      <c r="P10" s="474"/>
      <c r="Q10" s="474"/>
      <c r="R10" s="474"/>
      <c r="S10" s="474"/>
      <c r="T10" s="474"/>
      <c r="U10" s="474"/>
      <c r="V10" s="474"/>
      <c r="W10" s="474"/>
      <c r="X10" s="474"/>
      <c r="Y10" s="474"/>
      <c r="Z10" s="474"/>
      <c r="AA10" s="475"/>
    </row>
    <row r="11" spans="3:28" ht="13.5" customHeight="1">
      <c r="C11" s="123"/>
      <c r="D11" s="467"/>
      <c r="E11" s="468"/>
      <c r="F11" s="468"/>
      <c r="G11" s="468"/>
      <c r="H11" s="469"/>
      <c r="I11" s="476"/>
      <c r="J11" s="477"/>
      <c r="K11" s="477"/>
      <c r="L11" s="477"/>
      <c r="M11" s="477"/>
      <c r="N11" s="477"/>
      <c r="O11" s="477"/>
      <c r="P11" s="477"/>
      <c r="Q11" s="477"/>
      <c r="R11" s="477"/>
      <c r="S11" s="477"/>
      <c r="T11" s="477"/>
      <c r="U11" s="477"/>
      <c r="V11" s="477"/>
      <c r="W11" s="477"/>
      <c r="X11" s="477"/>
      <c r="Y11" s="477"/>
      <c r="Z11" s="477"/>
      <c r="AA11" s="478"/>
    </row>
    <row r="12" spans="3:28">
      <c r="D12" s="125"/>
      <c r="E12" s="125"/>
      <c r="F12" s="125"/>
      <c r="G12" s="125"/>
      <c r="H12" s="125"/>
      <c r="I12" s="126"/>
      <c r="J12" s="126"/>
      <c r="K12" s="126"/>
      <c r="L12" s="126"/>
      <c r="M12" s="126"/>
      <c r="N12" s="126"/>
      <c r="O12" s="126"/>
      <c r="P12" s="126"/>
      <c r="Q12" s="126"/>
      <c r="R12" s="126"/>
      <c r="S12" s="126"/>
      <c r="T12" s="126"/>
      <c r="U12" s="126"/>
      <c r="V12" s="126"/>
      <c r="W12" s="126"/>
      <c r="X12" s="126"/>
      <c r="Y12" s="126"/>
      <c r="Z12" s="125"/>
      <c r="AA12" s="125"/>
    </row>
    <row r="13" spans="3:28" ht="13.5" customHeight="1">
      <c r="D13" s="479" t="s">
        <v>338</v>
      </c>
      <c r="E13" s="480"/>
      <c r="F13" s="480"/>
      <c r="G13" s="480"/>
      <c r="H13" s="480"/>
      <c r="I13" s="480"/>
      <c r="J13" s="480"/>
      <c r="K13" s="480"/>
      <c r="L13" s="480"/>
      <c r="M13" s="480"/>
      <c r="N13" s="480"/>
      <c r="O13" s="480"/>
      <c r="P13" s="480"/>
      <c r="Q13" s="480"/>
      <c r="R13" s="480"/>
      <c r="S13" s="480"/>
      <c r="T13" s="480"/>
      <c r="U13" s="480"/>
      <c r="V13" s="480"/>
      <c r="W13" s="480"/>
      <c r="X13" s="480"/>
      <c r="Y13" s="480"/>
      <c r="Z13" s="480"/>
      <c r="AA13" s="481"/>
    </row>
    <row r="14" spans="3:28">
      <c r="D14" s="482"/>
      <c r="E14" s="483"/>
      <c r="F14" s="483"/>
      <c r="G14" s="483"/>
      <c r="H14" s="483"/>
      <c r="I14" s="483"/>
      <c r="J14" s="483"/>
      <c r="K14" s="483"/>
      <c r="L14" s="483"/>
      <c r="M14" s="483"/>
      <c r="N14" s="483"/>
      <c r="O14" s="483"/>
      <c r="P14" s="483"/>
      <c r="Q14" s="483"/>
      <c r="R14" s="483"/>
      <c r="S14" s="483"/>
      <c r="T14" s="483"/>
      <c r="U14" s="483"/>
      <c r="V14" s="483"/>
      <c r="W14" s="483"/>
      <c r="X14" s="483"/>
      <c r="Y14" s="483"/>
      <c r="Z14" s="483"/>
      <c r="AA14" s="484"/>
    </row>
    <row r="15" spans="3:28">
      <c r="C15" s="123"/>
      <c r="D15" s="117"/>
      <c r="E15" s="117"/>
      <c r="F15" s="117"/>
      <c r="G15" s="117"/>
      <c r="H15" s="117"/>
      <c r="I15" s="117"/>
      <c r="J15" s="117"/>
      <c r="K15" s="117"/>
      <c r="L15" s="124"/>
      <c r="M15" s="124"/>
      <c r="N15" s="485"/>
      <c r="O15" s="485"/>
      <c r="P15" s="485"/>
      <c r="Q15" s="485"/>
      <c r="R15" s="485"/>
      <c r="S15" s="485"/>
      <c r="T15" s="485"/>
      <c r="U15" s="485"/>
      <c r="V15" s="485"/>
      <c r="W15" s="485"/>
      <c r="X15" s="485"/>
      <c r="Y15" s="485"/>
      <c r="Z15" s="485"/>
      <c r="AA15" s="485"/>
    </row>
    <row r="16" spans="3:28">
      <c r="C16" s="123"/>
      <c r="D16" s="117"/>
      <c r="E16" s="117"/>
      <c r="F16" s="117"/>
      <c r="G16" s="117"/>
      <c r="H16" s="117"/>
      <c r="I16" s="117"/>
      <c r="J16" s="117"/>
      <c r="K16" s="124"/>
      <c r="L16" s="124"/>
      <c r="M16" s="124"/>
      <c r="N16" s="124"/>
      <c r="O16" s="124"/>
      <c r="P16" s="124"/>
      <c r="Q16" s="124"/>
      <c r="R16" s="124"/>
      <c r="S16" s="485"/>
      <c r="T16" s="485"/>
      <c r="U16" s="485"/>
      <c r="V16" s="485"/>
      <c r="W16" s="485"/>
      <c r="X16" s="485"/>
      <c r="Y16" s="485"/>
      <c r="Z16" s="485"/>
      <c r="AA16" s="485"/>
    </row>
    <row r="17" spans="3:41">
      <c r="C17" s="123"/>
      <c r="D17" s="117"/>
      <c r="E17" s="117"/>
      <c r="F17" s="117"/>
      <c r="G17" s="117"/>
      <c r="H17" s="117"/>
      <c r="I17" s="117"/>
      <c r="J17" s="122"/>
      <c r="K17" s="122"/>
      <c r="L17" s="122"/>
      <c r="M17" s="122"/>
      <c r="N17" s="122"/>
      <c r="O17" s="122"/>
      <c r="P17" s="122"/>
      <c r="Q17" s="122"/>
      <c r="R17" s="122"/>
      <c r="S17" s="122"/>
      <c r="T17" s="122"/>
      <c r="U17" s="122"/>
      <c r="V17" s="122"/>
      <c r="W17" s="122"/>
      <c r="X17" s="122"/>
      <c r="Y17" s="122"/>
      <c r="Z17" s="122"/>
      <c r="AA17" s="122"/>
    </row>
    <row r="18" spans="3:41">
      <c r="D18" s="109"/>
      <c r="E18" s="109"/>
      <c r="F18" s="109"/>
      <c r="G18" s="109"/>
      <c r="H18" s="109"/>
      <c r="I18" s="109"/>
      <c r="J18" s="109"/>
      <c r="K18" s="109"/>
      <c r="L18" s="109"/>
      <c r="M18" s="109"/>
      <c r="N18" s="109"/>
      <c r="O18" s="109"/>
      <c r="P18" s="109"/>
      <c r="Q18" s="109"/>
    </row>
    <row r="19" spans="3:41" ht="19.5">
      <c r="D19" s="503" t="s">
        <v>339</v>
      </c>
      <c r="E19" s="503"/>
      <c r="F19" s="503"/>
      <c r="G19" s="503"/>
      <c r="H19" s="503"/>
      <c r="I19" s="504"/>
      <c r="J19" s="504"/>
      <c r="K19" s="504"/>
      <c r="L19" s="504"/>
      <c r="M19" s="504"/>
      <c r="N19" s="504"/>
      <c r="O19" s="504"/>
      <c r="P19" s="504"/>
      <c r="Q19" s="108"/>
      <c r="R19" s="108"/>
    </row>
    <row r="20" spans="3:41">
      <c r="D20" s="503"/>
      <c r="E20" s="503"/>
      <c r="F20" s="503"/>
      <c r="G20" s="503"/>
      <c r="H20" s="503"/>
      <c r="I20" s="504"/>
      <c r="J20" s="504"/>
      <c r="K20" s="504"/>
      <c r="L20" s="504"/>
      <c r="M20" s="504"/>
      <c r="N20" s="504"/>
      <c r="O20" s="504"/>
      <c r="P20" s="504"/>
    </row>
    <row r="22" spans="3:41" ht="20.25" customHeight="1">
      <c r="D22" s="503" t="s">
        <v>340</v>
      </c>
      <c r="E22" s="503"/>
      <c r="F22" s="503"/>
      <c r="G22" s="503"/>
      <c r="H22" s="503"/>
      <c r="I22" s="503"/>
      <c r="J22" s="503"/>
      <c r="K22" s="503"/>
      <c r="L22" s="503"/>
      <c r="M22" s="503"/>
      <c r="N22" s="503"/>
      <c r="O22" s="503"/>
      <c r="P22" s="503"/>
      <c r="Q22" s="503"/>
      <c r="R22" s="503"/>
      <c r="S22" s="503"/>
      <c r="T22" s="503"/>
      <c r="U22" s="503"/>
      <c r="V22" s="503"/>
      <c r="W22" s="503"/>
      <c r="X22" s="503"/>
      <c r="Y22" s="503"/>
      <c r="Z22" s="503"/>
      <c r="AA22" s="503"/>
    </row>
    <row r="23" spans="3:41" ht="20.25" customHeight="1">
      <c r="D23" s="503" t="s">
        <v>341</v>
      </c>
      <c r="E23" s="503"/>
      <c r="F23" s="503"/>
      <c r="G23" s="503"/>
      <c r="H23" s="503"/>
      <c r="I23" s="503" t="s">
        <v>342</v>
      </c>
      <c r="J23" s="503"/>
      <c r="K23" s="503"/>
      <c r="L23" s="503"/>
      <c r="M23" s="503"/>
      <c r="N23" s="503"/>
      <c r="O23" s="503"/>
      <c r="P23" s="503"/>
      <c r="Q23" s="503"/>
      <c r="R23" s="503" t="s">
        <v>343</v>
      </c>
      <c r="S23" s="503"/>
      <c r="T23" s="503"/>
      <c r="U23" s="503"/>
      <c r="V23" s="503"/>
      <c r="W23" s="503"/>
      <c r="X23" s="503"/>
      <c r="Y23" s="503"/>
      <c r="Z23" s="503"/>
      <c r="AA23" s="503"/>
    </row>
    <row r="24" spans="3:41" ht="34.5" customHeight="1">
      <c r="D24" s="512" t="s">
        <v>344</v>
      </c>
      <c r="E24" s="513"/>
      <c r="F24" s="513"/>
      <c r="G24" s="513"/>
      <c r="H24" s="513"/>
      <c r="I24" s="514"/>
      <c r="J24" s="514"/>
      <c r="K24" s="514"/>
      <c r="L24" s="514"/>
      <c r="M24" s="514"/>
      <c r="N24" s="514"/>
      <c r="O24" s="514"/>
      <c r="P24" s="515" t="s">
        <v>345</v>
      </c>
      <c r="Q24" s="515"/>
      <c r="R24" s="516"/>
      <c r="S24" s="516"/>
      <c r="T24" s="516"/>
      <c r="U24" s="516"/>
      <c r="V24" s="516"/>
      <c r="W24" s="516"/>
      <c r="X24" s="516"/>
      <c r="Y24" s="516"/>
      <c r="Z24" s="516"/>
      <c r="AA24" s="121" t="s">
        <v>151</v>
      </c>
    </row>
    <row r="25" spans="3:41" ht="34.5" customHeight="1" thickBot="1">
      <c r="D25" s="505" t="s">
        <v>346</v>
      </c>
      <c r="E25" s="506"/>
      <c r="F25" s="506"/>
      <c r="G25" s="506"/>
      <c r="H25" s="506"/>
      <c r="I25" s="507"/>
      <c r="J25" s="507"/>
      <c r="K25" s="507"/>
      <c r="L25" s="507"/>
      <c r="M25" s="507"/>
      <c r="N25" s="507"/>
      <c r="O25" s="507"/>
      <c r="P25" s="508" t="s">
        <v>345</v>
      </c>
      <c r="Q25" s="508"/>
      <c r="R25" s="509"/>
      <c r="S25" s="509"/>
      <c r="T25" s="509"/>
      <c r="U25" s="509"/>
      <c r="V25" s="509"/>
      <c r="W25" s="509"/>
      <c r="X25" s="509"/>
      <c r="Y25" s="509"/>
      <c r="Z25" s="509"/>
      <c r="AA25" s="120" t="s">
        <v>151</v>
      </c>
    </row>
    <row r="26" spans="3:41" ht="34.5" customHeight="1" thickTop="1">
      <c r="D26" s="510" t="s">
        <v>153</v>
      </c>
      <c r="E26" s="510"/>
      <c r="F26" s="510"/>
      <c r="G26" s="510"/>
      <c r="H26" s="510"/>
      <c r="I26" s="517"/>
      <c r="J26" s="517"/>
      <c r="K26" s="517"/>
      <c r="L26" s="517"/>
      <c r="M26" s="517"/>
      <c r="N26" s="517"/>
      <c r="O26" s="517"/>
      <c r="P26" s="518" t="s">
        <v>345</v>
      </c>
      <c r="Q26" s="518"/>
      <c r="R26" s="519"/>
      <c r="S26" s="519"/>
      <c r="T26" s="519"/>
      <c r="U26" s="519"/>
      <c r="V26" s="519"/>
      <c r="W26" s="519"/>
      <c r="X26" s="519"/>
      <c r="Y26" s="519"/>
      <c r="Z26" s="519"/>
      <c r="AA26" s="119" t="s">
        <v>151</v>
      </c>
    </row>
    <row r="28" spans="3:41">
      <c r="D28" s="107" t="s">
        <v>347</v>
      </c>
    </row>
    <row r="29" spans="3:41" ht="13.5" customHeight="1">
      <c r="D29" s="503" t="s">
        <v>348</v>
      </c>
      <c r="E29" s="503"/>
      <c r="F29" s="503"/>
      <c r="G29" s="503"/>
      <c r="I29" s="503" t="s">
        <v>349</v>
      </c>
      <c r="J29" s="503"/>
      <c r="K29" s="503"/>
      <c r="L29" s="503"/>
      <c r="M29" s="503"/>
      <c r="N29" s="503"/>
      <c r="O29" s="503"/>
      <c r="P29" s="503"/>
      <c r="Q29" s="503"/>
      <c r="R29" s="503"/>
      <c r="S29" s="503"/>
      <c r="T29" s="503"/>
      <c r="U29" s="503"/>
      <c r="V29" s="503"/>
      <c r="W29" s="503"/>
      <c r="X29" s="503"/>
      <c r="Y29" s="503"/>
      <c r="Z29" s="503"/>
      <c r="AA29" s="503"/>
    </row>
    <row r="30" spans="3:41" ht="14.25" customHeight="1">
      <c r="D30" s="118"/>
      <c r="E30" s="503" t="s">
        <v>350</v>
      </c>
      <c r="F30" s="503"/>
      <c r="G30" s="503"/>
      <c r="I30" s="511" t="str">
        <f>IF([3]入力シート!C24&gt;100000000,"群馬県"&amp;[3]入力シート!C5&amp;"長","群馬県知事")</f>
        <v>群馬県○○土木事務所長</v>
      </c>
      <c r="J30" s="511"/>
      <c r="K30" s="511"/>
      <c r="L30" s="511"/>
      <c r="M30" s="511"/>
      <c r="N30" s="511"/>
      <c r="O30" s="511"/>
      <c r="P30" s="511"/>
      <c r="Q30" s="511"/>
      <c r="R30" s="511"/>
      <c r="S30" s="511"/>
      <c r="T30" s="511"/>
      <c r="U30" s="511"/>
      <c r="V30" s="511"/>
      <c r="W30" s="511"/>
      <c r="X30" s="511"/>
      <c r="Y30" s="511"/>
      <c r="Z30" s="511"/>
      <c r="AA30" s="511"/>
    </row>
    <row r="31" spans="3:41" ht="13.5" customHeight="1">
      <c r="D31" s="117"/>
      <c r="E31" s="503" t="s">
        <v>351</v>
      </c>
      <c r="F31" s="503"/>
      <c r="G31" s="503"/>
      <c r="I31" s="511"/>
      <c r="J31" s="511"/>
      <c r="K31" s="511"/>
      <c r="L31" s="511"/>
      <c r="M31" s="511"/>
      <c r="N31" s="511"/>
      <c r="O31" s="511"/>
      <c r="P31" s="511"/>
      <c r="Q31" s="511"/>
      <c r="R31" s="511"/>
      <c r="S31" s="511"/>
      <c r="T31" s="511"/>
      <c r="U31" s="511"/>
      <c r="V31" s="511"/>
      <c r="W31" s="511"/>
      <c r="X31" s="511"/>
      <c r="Y31" s="511"/>
      <c r="Z31" s="511"/>
      <c r="AA31" s="511"/>
      <c r="AK31" s="487"/>
      <c r="AL31" s="487"/>
      <c r="AM31" s="487"/>
      <c r="AN31" s="487"/>
      <c r="AO31" s="487"/>
    </row>
    <row r="32" spans="3:41" ht="13.5" customHeight="1">
      <c r="D32" s="117"/>
      <c r="E32" s="503" t="s">
        <v>352</v>
      </c>
      <c r="F32" s="503"/>
      <c r="G32" s="503"/>
      <c r="I32" s="503" t="s">
        <v>353</v>
      </c>
      <c r="J32" s="503"/>
      <c r="K32" s="503"/>
      <c r="L32" s="503"/>
      <c r="M32" s="503"/>
      <c r="N32" s="503"/>
      <c r="O32" s="503"/>
      <c r="P32" s="503"/>
      <c r="Q32" s="503"/>
      <c r="R32" s="503"/>
      <c r="S32" s="503"/>
      <c r="T32" s="503"/>
      <c r="U32" s="503"/>
      <c r="V32" s="503"/>
      <c r="W32" s="503"/>
      <c r="X32" s="503"/>
      <c r="Y32" s="503"/>
      <c r="Z32" s="503"/>
      <c r="AA32" s="503"/>
      <c r="AK32" s="487"/>
      <c r="AL32" s="487"/>
      <c r="AM32" s="487"/>
      <c r="AN32" s="487"/>
      <c r="AO32" s="487"/>
    </row>
    <row r="33" spans="4:27" ht="13.5" customHeight="1">
      <c r="I33" s="520"/>
      <c r="J33" s="520"/>
      <c r="K33" s="520"/>
      <c r="L33" s="520"/>
      <c r="M33" s="520"/>
      <c r="N33" s="520"/>
      <c r="O33" s="520"/>
      <c r="P33" s="520"/>
      <c r="Q33" s="520"/>
      <c r="R33" s="520"/>
      <c r="S33" s="520"/>
      <c r="T33" s="520"/>
      <c r="U33" s="520"/>
      <c r="V33" s="520"/>
      <c r="W33" s="520"/>
      <c r="X33" s="520"/>
      <c r="Y33" s="520"/>
      <c r="Z33" s="520"/>
      <c r="AA33" s="520"/>
    </row>
    <row r="34" spans="4:27" ht="32.25" customHeight="1">
      <c r="I34" s="520"/>
      <c r="J34" s="520"/>
      <c r="K34" s="520"/>
      <c r="L34" s="520"/>
      <c r="M34" s="520"/>
      <c r="N34" s="520"/>
      <c r="O34" s="520"/>
      <c r="P34" s="520"/>
      <c r="Q34" s="520"/>
      <c r="R34" s="520"/>
      <c r="S34" s="520"/>
      <c r="T34" s="520"/>
      <c r="U34" s="520"/>
      <c r="V34" s="520"/>
      <c r="W34" s="520"/>
      <c r="X34" s="520"/>
      <c r="Y34" s="520"/>
      <c r="Z34" s="520"/>
      <c r="AA34" s="520"/>
    </row>
    <row r="35" spans="4:27" ht="15.95" customHeight="1">
      <c r="I35" s="521" t="s">
        <v>354</v>
      </c>
      <c r="J35" s="521"/>
      <c r="K35" s="521"/>
      <c r="L35" s="116"/>
      <c r="M35" s="116"/>
      <c r="N35" s="522" t="s">
        <v>355</v>
      </c>
      <c r="O35" s="522"/>
      <c r="P35" s="522"/>
      <c r="Q35" s="522"/>
      <c r="R35" s="522"/>
      <c r="S35" s="522"/>
      <c r="T35" s="522"/>
      <c r="U35" s="522"/>
      <c r="V35" s="522"/>
      <c r="W35" s="522"/>
      <c r="X35" s="522"/>
      <c r="Y35" s="522"/>
      <c r="Z35" s="522"/>
      <c r="AA35" s="115"/>
    </row>
    <row r="36" spans="4:27" ht="15.95" customHeight="1">
      <c r="I36" s="521"/>
      <c r="J36" s="521"/>
      <c r="K36" s="521"/>
      <c r="L36" s="116"/>
      <c r="M36" s="116"/>
      <c r="N36" s="522"/>
      <c r="O36" s="522"/>
      <c r="P36" s="522"/>
      <c r="Q36" s="522"/>
      <c r="R36" s="522"/>
      <c r="S36" s="522"/>
      <c r="T36" s="522"/>
      <c r="U36" s="522"/>
      <c r="V36" s="522"/>
      <c r="W36" s="522"/>
      <c r="X36" s="522"/>
      <c r="Y36" s="522"/>
      <c r="Z36" s="522"/>
      <c r="AA36" s="115"/>
    </row>
    <row r="37" spans="4:27" ht="13.5" customHeight="1">
      <c r="I37" s="521" t="s">
        <v>356</v>
      </c>
      <c r="J37" s="521"/>
      <c r="K37" s="521"/>
      <c r="L37" s="521"/>
      <c r="M37" s="521"/>
      <c r="N37" s="521"/>
      <c r="O37" s="521"/>
      <c r="P37" s="521"/>
      <c r="Q37" s="521"/>
      <c r="R37" s="521"/>
      <c r="S37" s="521"/>
      <c r="T37" s="521"/>
      <c r="U37" s="521"/>
      <c r="V37" s="521"/>
      <c r="W37" s="521"/>
      <c r="X37" s="521"/>
      <c r="Y37" s="521"/>
      <c r="Z37" s="521"/>
      <c r="AA37" s="521"/>
    </row>
    <row r="38" spans="4:27" ht="13.5" customHeight="1">
      <c r="I38" s="523"/>
      <c r="J38" s="503"/>
      <c r="K38" s="503"/>
      <c r="L38" s="503"/>
      <c r="M38" s="503"/>
      <c r="N38" s="503"/>
      <c r="O38" s="503"/>
      <c r="P38" s="503"/>
      <c r="Q38" s="503"/>
      <c r="R38" s="503"/>
      <c r="S38" s="503"/>
      <c r="T38" s="503"/>
      <c r="U38" s="503"/>
      <c r="V38" s="503"/>
      <c r="W38" s="503"/>
      <c r="X38" s="503"/>
      <c r="Y38" s="503"/>
      <c r="Z38" s="503"/>
      <c r="AA38" s="503"/>
    </row>
    <row r="39" spans="4:27" ht="13.5" customHeight="1">
      <c r="I39" s="503"/>
      <c r="J39" s="503"/>
      <c r="K39" s="503"/>
      <c r="L39" s="503"/>
      <c r="M39" s="503"/>
      <c r="N39" s="503"/>
      <c r="O39" s="503"/>
      <c r="P39" s="503"/>
      <c r="Q39" s="503"/>
      <c r="R39" s="503"/>
      <c r="S39" s="503"/>
      <c r="T39" s="503"/>
      <c r="U39" s="503"/>
      <c r="V39" s="503"/>
      <c r="W39" s="503"/>
      <c r="X39" s="503"/>
      <c r="Y39" s="503"/>
      <c r="Z39" s="503"/>
      <c r="AA39" s="503"/>
    </row>
    <row r="40" spans="4:27" ht="13.5" customHeight="1">
      <c r="I40" s="503"/>
      <c r="J40" s="503"/>
      <c r="K40" s="503"/>
      <c r="L40" s="503"/>
      <c r="M40" s="503"/>
      <c r="N40" s="503"/>
      <c r="O40" s="503"/>
      <c r="P40" s="503"/>
      <c r="Q40" s="503"/>
      <c r="R40" s="503"/>
      <c r="S40" s="503"/>
      <c r="T40" s="503"/>
      <c r="U40" s="503"/>
      <c r="V40" s="503"/>
      <c r="W40" s="503"/>
      <c r="X40" s="503"/>
      <c r="Y40" s="503"/>
      <c r="Z40" s="503"/>
      <c r="AA40" s="503"/>
    </row>
    <row r="41" spans="4:27" ht="13.5" customHeight="1">
      <c r="I41" s="503"/>
      <c r="J41" s="503"/>
      <c r="K41" s="503"/>
      <c r="L41" s="503"/>
      <c r="M41" s="503"/>
      <c r="N41" s="503"/>
      <c r="O41" s="503"/>
      <c r="P41" s="503"/>
      <c r="Q41" s="503"/>
      <c r="R41" s="503"/>
      <c r="S41" s="503"/>
      <c r="T41" s="503"/>
      <c r="U41" s="503"/>
      <c r="V41" s="503"/>
      <c r="W41" s="503"/>
      <c r="X41" s="503"/>
      <c r="Y41" s="503"/>
      <c r="Z41" s="503"/>
      <c r="AA41" s="503"/>
    </row>
    <row r="42" spans="4:27" ht="13.5" customHeight="1">
      <c r="I42" s="503"/>
      <c r="J42" s="503"/>
      <c r="K42" s="503"/>
      <c r="L42" s="503"/>
      <c r="M42" s="503"/>
      <c r="N42" s="503"/>
      <c r="O42" s="503"/>
      <c r="P42" s="503"/>
      <c r="Q42" s="503"/>
      <c r="R42" s="503"/>
      <c r="S42" s="503"/>
      <c r="T42" s="503"/>
      <c r="U42" s="503"/>
      <c r="V42" s="503"/>
      <c r="W42" s="503"/>
      <c r="X42" s="503"/>
      <c r="Y42" s="503"/>
      <c r="Z42" s="503"/>
      <c r="AA42" s="503"/>
    </row>
    <row r="45" spans="4:27">
      <c r="D45" s="524" t="s">
        <v>357</v>
      </c>
      <c r="E45" s="524"/>
      <c r="F45" s="524"/>
      <c r="G45" s="524"/>
      <c r="H45" s="524"/>
      <c r="I45" s="524"/>
      <c r="J45" s="524"/>
      <c r="K45" s="524"/>
      <c r="L45" s="524"/>
      <c r="M45" s="524"/>
      <c r="N45" s="524"/>
      <c r="O45" s="524"/>
      <c r="P45" s="524"/>
      <c r="S45" s="107" t="s">
        <v>358</v>
      </c>
    </row>
    <row r="46" spans="4:27">
      <c r="D46" s="524"/>
      <c r="E46" s="524"/>
      <c r="F46" s="524"/>
      <c r="G46" s="524"/>
      <c r="H46" s="524"/>
      <c r="I46" s="524"/>
      <c r="J46" s="524"/>
      <c r="K46" s="524"/>
      <c r="L46" s="524"/>
      <c r="M46" s="524"/>
      <c r="N46" s="524"/>
      <c r="O46" s="524"/>
      <c r="P46" s="524"/>
      <c r="S46" s="107" t="s">
        <v>359</v>
      </c>
    </row>
    <row r="47" spans="4:27">
      <c r="D47" s="114" t="s">
        <v>360</v>
      </c>
    </row>
    <row r="48" spans="4:27" ht="13.5" customHeight="1">
      <c r="D48" s="524" t="s">
        <v>361</v>
      </c>
      <c r="E48" s="524"/>
      <c r="F48" s="524"/>
      <c r="G48" s="524"/>
      <c r="H48" s="524"/>
      <c r="I48" s="524"/>
      <c r="J48" s="524"/>
      <c r="K48" s="524"/>
      <c r="L48" s="524"/>
      <c r="M48" s="524"/>
      <c r="N48" s="524"/>
      <c r="O48" s="524"/>
      <c r="P48" s="524"/>
    </row>
    <row r="49" spans="4:27">
      <c r="D49" s="524"/>
      <c r="E49" s="524"/>
      <c r="F49" s="524"/>
      <c r="G49" s="524"/>
      <c r="H49" s="524"/>
      <c r="I49" s="524"/>
      <c r="J49" s="524"/>
      <c r="K49" s="524"/>
      <c r="L49" s="524"/>
      <c r="M49" s="524"/>
      <c r="N49" s="524"/>
      <c r="O49" s="524"/>
      <c r="P49" s="524"/>
    </row>
    <row r="50" spans="4:27">
      <c r="D50" s="524"/>
      <c r="E50" s="524"/>
      <c r="F50" s="524"/>
      <c r="G50" s="524"/>
      <c r="H50" s="524"/>
      <c r="I50" s="524"/>
      <c r="J50" s="524"/>
      <c r="K50" s="524"/>
      <c r="L50" s="524"/>
      <c r="M50" s="524"/>
      <c r="N50" s="524"/>
      <c r="O50" s="524"/>
      <c r="P50" s="524"/>
    </row>
    <row r="51" spans="4:27" ht="6.75" customHeight="1">
      <c r="D51" s="113"/>
      <c r="E51" s="113"/>
      <c r="F51" s="113"/>
      <c r="G51" s="113"/>
      <c r="H51" s="113"/>
      <c r="I51" s="113"/>
      <c r="J51" s="113"/>
      <c r="K51" s="113"/>
      <c r="L51" s="113"/>
      <c r="M51" s="113"/>
      <c r="N51" s="113"/>
      <c r="O51" s="113"/>
      <c r="P51" s="113"/>
    </row>
    <row r="52" spans="4:27" ht="19.5">
      <c r="D52" s="112" t="s">
        <v>362</v>
      </c>
    </row>
    <row r="53" spans="4:27" ht="25.5">
      <c r="D53" s="111" t="s">
        <v>363</v>
      </c>
    </row>
    <row r="54" spans="4:27" ht="4.5" customHeight="1">
      <c r="D54" s="111"/>
    </row>
    <row r="55" spans="4:27">
      <c r="D55" s="109"/>
      <c r="E55" s="107" t="s">
        <v>364</v>
      </c>
    </row>
    <row r="56" spans="4:27" ht="19.5">
      <c r="D56" s="109"/>
      <c r="E56" s="107" t="s">
        <v>365</v>
      </c>
      <c r="X56" s="108" t="s">
        <v>366</v>
      </c>
      <c r="Y56" s="110"/>
      <c r="Z56" s="108" t="s">
        <v>367</v>
      </c>
    </row>
    <row r="57" spans="4:27">
      <c r="D57" s="109"/>
      <c r="E57" s="525" t="s">
        <v>368</v>
      </c>
      <c r="F57" s="526"/>
      <c r="G57" s="526"/>
      <c r="H57" s="526"/>
      <c r="I57" s="526"/>
      <c r="J57" s="526"/>
      <c r="K57" s="526"/>
      <c r="L57" s="526"/>
      <c r="M57" s="526"/>
      <c r="N57" s="503"/>
      <c r="O57" s="503"/>
      <c r="P57" s="503"/>
      <c r="Q57" s="503"/>
      <c r="R57" s="503"/>
      <c r="S57" s="503"/>
      <c r="T57" s="503"/>
      <c r="U57" s="503"/>
      <c r="V57" s="503"/>
      <c r="W57" s="503"/>
      <c r="X57" s="503"/>
      <c r="Y57" s="503"/>
      <c r="Z57" s="503"/>
      <c r="AA57" s="503"/>
    </row>
    <row r="58" spans="4:27">
      <c r="D58" s="109"/>
      <c r="E58" s="526"/>
      <c r="F58" s="526"/>
      <c r="G58" s="526"/>
      <c r="H58" s="526"/>
      <c r="I58" s="526"/>
      <c r="J58" s="526"/>
      <c r="K58" s="526"/>
      <c r="L58" s="526"/>
      <c r="M58" s="526"/>
      <c r="N58" s="503"/>
      <c r="O58" s="503"/>
      <c r="P58" s="503"/>
      <c r="Q58" s="503"/>
      <c r="R58" s="503"/>
      <c r="S58" s="503"/>
      <c r="T58" s="503"/>
      <c r="U58" s="503"/>
      <c r="V58" s="503"/>
      <c r="W58" s="503"/>
      <c r="X58" s="503"/>
      <c r="Y58" s="503"/>
      <c r="Z58" s="503"/>
      <c r="AA58" s="503"/>
    </row>
    <row r="60" spans="4:27" ht="19.5">
      <c r="D60" s="109"/>
      <c r="E60" s="107" t="s">
        <v>369</v>
      </c>
      <c r="X60" s="108" t="s">
        <v>366</v>
      </c>
      <c r="Y60" s="110"/>
      <c r="Z60" s="108" t="s">
        <v>367</v>
      </c>
    </row>
    <row r="61" spans="4:27">
      <c r="E61" s="525" t="s">
        <v>370</v>
      </c>
      <c r="F61" s="526"/>
      <c r="G61" s="526"/>
      <c r="H61" s="526"/>
      <c r="I61" s="526"/>
      <c r="J61" s="526"/>
      <c r="K61" s="526"/>
      <c r="L61" s="526"/>
      <c r="M61" s="526"/>
      <c r="N61" s="503"/>
      <c r="O61" s="503"/>
      <c r="P61" s="503"/>
      <c r="Q61" s="503"/>
      <c r="R61" s="503"/>
      <c r="S61" s="503"/>
      <c r="T61" s="503"/>
      <c r="U61" s="503"/>
      <c r="V61" s="503"/>
      <c r="W61" s="503"/>
      <c r="X61" s="503"/>
      <c r="Y61" s="503"/>
      <c r="Z61" s="503"/>
      <c r="AA61" s="503"/>
    </row>
    <row r="62" spans="4:27">
      <c r="E62" s="526"/>
      <c r="F62" s="526"/>
      <c r="G62" s="526"/>
      <c r="H62" s="526"/>
      <c r="I62" s="526"/>
      <c r="J62" s="526"/>
      <c r="K62" s="526"/>
      <c r="L62" s="526"/>
      <c r="M62" s="526"/>
      <c r="N62" s="503"/>
      <c r="O62" s="503"/>
      <c r="P62" s="503"/>
      <c r="Q62" s="503"/>
      <c r="R62" s="503"/>
      <c r="S62" s="503"/>
      <c r="T62" s="503"/>
      <c r="U62" s="503"/>
      <c r="V62" s="503"/>
      <c r="W62" s="503"/>
      <c r="X62" s="503"/>
      <c r="Y62" s="503"/>
      <c r="Z62" s="503"/>
      <c r="AA62" s="503"/>
    </row>
    <row r="63" spans="4:27">
      <c r="T63" s="109"/>
    </row>
    <row r="64" spans="4:27" ht="19.5">
      <c r="D64" s="109"/>
      <c r="E64" s="107" t="s">
        <v>371</v>
      </c>
      <c r="X64" s="108" t="s">
        <v>366</v>
      </c>
      <c r="Z64" s="108" t="s">
        <v>367</v>
      </c>
    </row>
  </sheetData>
  <mergeCells count="74">
    <mergeCell ref="E61:M62"/>
    <mergeCell ref="N61:N62"/>
    <mergeCell ref="O61:O62"/>
    <mergeCell ref="P61:P62"/>
    <mergeCell ref="Q61:Q62"/>
    <mergeCell ref="R61:R62"/>
    <mergeCell ref="Y57:Y58"/>
    <mergeCell ref="Z57:Z58"/>
    <mergeCell ref="AA57:AA58"/>
    <mergeCell ref="V57:V58"/>
    <mergeCell ref="W57:W58"/>
    <mergeCell ref="X57:X58"/>
    <mergeCell ref="Z61:Z62"/>
    <mergeCell ref="AA61:AA62"/>
    <mergeCell ref="T61:T62"/>
    <mergeCell ref="U61:U62"/>
    <mergeCell ref="V61:V62"/>
    <mergeCell ref="W61:W62"/>
    <mergeCell ref="X61:X62"/>
    <mergeCell ref="Y61:Y62"/>
    <mergeCell ref="S61:S62"/>
    <mergeCell ref="I37:AA37"/>
    <mergeCell ref="I38:AA42"/>
    <mergeCell ref="D45:P46"/>
    <mergeCell ref="D48:P50"/>
    <mergeCell ref="E57:M58"/>
    <mergeCell ref="N57:N58"/>
    <mergeCell ref="O57:O58"/>
    <mergeCell ref="P57:P58"/>
    <mergeCell ref="Q57:Q58"/>
    <mergeCell ref="R57:R58"/>
    <mergeCell ref="S57:S58"/>
    <mergeCell ref="T57:T58"/>
    <mergeCell ref="U57:U58"/>
    <mergeCell ref="E32:G32"/>
    <mergeCell ref="I32:AA32"/>
    <mergeCell ref="AK32:AO32"/>
    <mergeCell ref="I33:AA34"/>
    <mergeCell ref="I35:K36"/>
    <mergeCell ref="N35:Z36"/>
    <mergeCell ref="D24:H24"/>
    <mergeCell ref="I24:O24"/>
    <mergeCell ref="P24:Q24"/>
    <mergeCell ref="R24:Z24"/>
    <mergeCell ref="I26:O26"/>
    <mergeCell ref="P26:Q26"/>
    <mergeCell ref="R26:Z26"/>
    <mergeCell ref="AK31:AO31"/>
    <mergeCell ref="D25:H25"/>
    <mergeCell ref="I25:O25"/>
    <mergeCell ref="P25:Q25"/>
    <mergeCell ref="R25:Z25"/>
    <mergeCell ref="D26:H26"/>
    <mergeCell ref="E30:G30"/>
    <mergeCell ref="I30:AA31"/>
    <mergeCell ref="E31:G31"/>
    <mergeCell ref="D29:G29"/>
    <mergeCell ref="I29:AA29"/>
    <mergeCell ref="S16:AA16"/>
    <mergeCell ref="D19:H20"/>
    <mergeCell ref="I19:P20"/>
    <mergeCell ref="D23:H23"/>
    <mergeCell ref="I23:Q23"/>
    <mergeCell ref="R23:AA23"/>
    <mergeCell ref="D22:AA22"/>
    <mergeCell ref="D9:H11"/>
    <mergeCell ref="I9:AA11"/>
    <mergeCell ref="D13:AA14"/>
    <mergeCell ref="N15:AA15"/>
    <mergeCell ref="J2:U3"/>
    <mergeCell ref="D4:AA4"/>
    <mergeCell ref="D6:H6"/>
    <mergeCell ref="D7:H8"/>
    <mergeCell ref="I7:AA8"/>
  </mergeCells>
  <phoneticPr fontId="3"/>
  <printOptions horizontalCentered="1"/>
  <pageMargins left="0.70866141732283472" right="0.70866141732283472" top="0.74803149606299213" bottom="0.74803149606299213" header="0.31496062992125984" footer="0.31496062992125984"/>
  <pageSetup paperSize="9" scale="6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148A-CFDB-4247-8E84-143BB6129573}">
  <sheetPr>
    <tabColor theme="0"/>
    <pageSetUpPr fitToPage="1"/>
  </sheetPr>
  <dimension ref="A1:K66"/>
  <sheetViews>
    <sheetView view="pageBreakPreview" zoomScale="55" zoomScaleNormal="100" zoomScaleSheetLayoutView="55" workbookViewId="0"/>
  </sheetViews>
  <sheetFormatPr defaultColWidth="10" defaultRowHeight="18.75"/>
  <cols>
    <col min="1" max="1" width="3.5" style="132" customWidth="1"/>
    <col min="2" max="11" width="11.5" style="132" customWidth="1"/>
    <col min="12" max="12" width="4" style="132" customWidth="1"/>
    <col min="13" max="16384" width="10" style="132"/>
  </cols>
  <sheetData>
    <row r="1" spans="1:11">
      <c r="A1" s="132" t="s">
        <v>372</v>
      </c>
    </row>
    <row r="3" spans="1:11" s="133" customFormat="1" ht="19.5">
      <c r="B3" s="134" t="str">
        <f>IF(RIGHT(入力シート!C5,1)="課", "群馬県知事", 入力シート!C5 &amp; "長")</f>
        <v>○○事務所長</v>
      </c>
      <c r="C3" s="134"/>
      <c r="D3" s="134"/>
      <c r="E3" s="135" t="s">
        <v>260</v>
      </c>
    </row>
    <row r="4" spans="1:11">
      <c r="B4" s="136"/>
      <c r="C4" s="136"/>
      <c r="D4" s="136"/>
      <c r="E4" s="137"/>
      <c r="F4" s="138"/>
      <c r="G4" s="138"/>
      <c r="H4" s="138"/>
      <c r="I4" s="138"/>
      <c r="J4" s="138"/>
      <c r="K4" s="138"/>
    </row>
    <row r="5" spans="1:11" s="133" customFormat="1" ht="19.5">
      <c r="B5" s="139" t="s">
        <v>373</v>
      </c>
      <c r="C5" s="139"/>
      <c r="D5" s="139"/>
      <c r="E5" s="140"/>
      <c r="F5" s="139"/>
      <c r="G5" s="139"/>
      <c r="H5" s="139"/>
      <c r="I5" s="139"/>
      <c r="J5" s="139"/>
      <c r="K5" s="139"/>
    </row>
    <row r="6" spans="1:11" ht="6" customHeight="1">
      <c r="B6" s="141"/>
      <c r="C6" s="141"/>
      <c r="D6" s="141"/>
      <c r="E6" s="141"/>
      <c r="F6" s="141"/>
      <c r="G6" s="138"/>
      <c r="H6" s="138"/>
      <c r="I6" s="138"/>
      <c r="J6" s="138"/>
      <c r="K6" s="138"/>
    </row>
    <row r="7" spans="1:11" s="133" customFormat="1" ht="19.5">
      <c r="B7" s="142" t="s">
        <v>374</v>
      </c>
      <c r="C7" s="143"/>
      <c r="D7" s="143"/>
      <c r="E7" s="143"/>
      <c r="F7" s="144"/>
      <c r="G7" s="145"/>
      <c r="H7" s="146" t="s">
        <v>375</v>
      </c>
      <c r="I7" s="147"/>
      <c r="J7" s="148" t="s">
        <v>376</v>
      </c>
      <c r="K7" s="149"/>
    </row>
    <row r="8" spans="1:11" s="133" customFormat="1" ht="6" customHeight="1">
      <c r="B8" s="150"/>
      <c r="C8" s="150"/>
      <c r="D8" s="150"/>
      <c r="E8" s="150"/>
      <c r="F8" s="150"/>
      <c r="G8" s="151"/>
      <c r="H8" s="151"/>
      <c r="I8" s="151"/>
      <c r="J8" s="151"/>
      <c r="K8" s="151"/>
    </row>
    <row r="9" spans="1:11" s="133" customFormat="1" ht="19.5">
      <c r="B9" s="151"/>
      <c r="C9" s="151" t="s">
        <v>377</v>
      </c>
      <c r="D9" s="151"/>
      <c r="E9" s="151"/>
      <c r="F9" s="151"/>
      <c r="G9" s="151"/>
      <c r="H9" s="151"/>
      <c r="I9" s="151"/>
      <c r="J9" s="151"/>
      <c r="K9" s="151"/>
    </row>
    <row r="10" spans="1:11" s="133" customFormat="1" ht="9.9499999999999993" customHeight="1">
      <c r="B10" s="151"/>
      <c r="C10" s="151"/>
      <c r="D10" s="151"/>
      <c r="E10" s="151"/>
      <c r="F10" s="151"/>
      <c r="G10" s="151"/>
      <c r="H10" s="151"/>
      <c r="I10" s="151"/>
      <c r="J10" s="151"/>
      <c r="K10" s="151"/>
    </row>
    <row r="11" spans="1:11" s="133" customFormat="1" ht="19.5">
      <c r="B11" s="151"/>
      <c r="C11" s="151" t="s">
        <v>378</v>
      </c>
      <c r="D11" s="151"/>
      <c r="E11" s="151"/>
      <c r="F11" s="152"/>
      <c r="G11" s="527"/>
      <c r="H11" s="527"/>
      <c r="I11" s="527"/>
      <c r="J11" s="527"/>
      <c r="K11" s="527"/>
    </row>
    <row r="12" spans="1:11" s="133" customFormat="1" ht="9.9499999999999993" customHeight="1">
      <c r="B12" s="151"/>
      <c r="C12" s="151"/>
      <c r="D12" s="151"/>
      <c r="E12" s="151"/>
      <c r="F12" s="151"/>
      <c r="G12" s="151"/>
      <c r="H12" s="151"/>
      <c r="I12" s="151"/>
      <c r="J12" s="151"/>
      <c r="K12" s="151"/>
    </row>
    <row r="13" spans="1:11" s="133" customFormat="1" ht="19.5">
      <c r="B13" s="151"/>
      <c r="C13" s="139" t="s">
        <v>379</v>
      </c>
      <c r="D13" s="139"/>
      <c r="E13" s="139"/>
      <c r="F13" s="153"/>
      <c r="G13" s="139"/>
      <c r="H13" s="139"/>
      <c r="I13" s="139"/>
      <c r="J13" s="139"/>
      <c r="K13" s="151"/>
    </row>
    <row r="14" spans="1:11" s="133" customFormat="1" ht="5.0999999999999996" customHeight="1">
      <c r="B14" s="151"/>
      <c r="C14" s="154"/>
      <c r="D14" s="154"/>
      <c r="E14" s="154"/>
      <c r="F14" s="155"/>
      <c r="G14" s="151"/>
      <c r="H14" s="151"/>
      <c r="I14" s="151"/>
      <c r="J14" s="151"/>
      <c r="K14" s="151"/>
    </row>
    <row r="15" spans="1:11" s="133" customFormat="1" ht="19.5">
      <c r="B15" s="151"/>
      <c r="C15" s="156" t="s">
        <v>380</v>
      </c>
      <c r="D15" s="157"/>
      <c r="E15" s="157"/>
      <c r="F15" s="157"/>
      <c r="G15" s="157"/>
      <c r="H15" s="157"/>
      <c r="I15" s="157"/>
      <c r="J15" s="158"/>
      <c r="K15" s="151"/>
    </row>
    <row r="16" spans="1:11" s="133" customFormat="1" ht="5.0999999999999996" customHeight="1">
      <c r="B16" s="151"/>
      <c r="C16" s="154"/>
      <c r="D16" s="154"/>
      <c r="E16" s="154"/>
      <c r="F16" s="155"/>
      <c r="G16" s="151"/>
      <c r="H16" s="151"/>
      <c r="I16" s="151"/>
      <c r="J16" s="151"/>
      <c r="K16" s="151"/>
    </row>
    <row r="17" spans="1:11" s="133" customFormat="1" ht="19.5">
      <c r="B17" s="151"/>
      <c r="C17" s="156" t="s">
        <v>381</v>
      </c>
      <c r="D17" s="157"/>
      <c r="E17" s="157"/>
      <c r="F17" s="157"/>
      <c r="G17" s="157"/>
      <c r="H17" s="157"/>
      <c r="I17" s="157"/>
      <c r="J17" s="158"/>
      <c r="K17" s="151"/>
    </row>
    <row r="18" spans="1:11" s="133" customFormat="1" ht="5.0999999999999996" customHeight="1">
      <c r="B18" s="151"/>
      <c r="C18" s="154"/>
      <c r="D18" s="154"/>
      <c r="E18" s="154"/>
      <c r="F18" s="155"/>
      <c r="G18" s="151"/>
      <c r="H18" s="151"/>
      <c r="I18" s="151"/>
      <c r="J18" s="151"/>
      <c r="K18" s="151"/>
    </row>
    <row r="19" spans="1:11" s="133" customFormat="1" ht="19.5">
      <c r="B19" s="151"/>
      <c r="C19" s="156" t="s">
        <v>382</v>
      </c>
      <c r="D19" s="157"/>
      <c r="E19" s="157"/>
      <c r="F19" s="157"/>
      <c r="G19" s="157"/>
      <c r="H19" s="157"/>
      <c r="I19" s="157"/>
      <c r="J19" s="159" t="s">
        <v>376</v>
      </c>
      <c r="K19" s="151"/>
    </row>
    <row r="20" spans="1:11" ht="19.5">
      <c r="A20" s="160"/>
      <c r="B20" s="160"/>
      <c r="C20" s="160"/>
      <c r="D20" s="160"/>
      <c r="E20" s="160"/>
      <c r="F20" s="160"/>
      <c r="G20" s="160"/>
      <c r="H20" s="160"/>
      <c r="I20" s="160"/>
      <c r="J20" s="160"/>
      <c r="K20" s="160"/>
    </row>
    <row r="21" spans="1:11" s="162" customFormat="1" ht="24">
      <c r="A21" s="161"/>
      <c r="B21" s="161"/>
      <c r="C21" s="161"/>
      <c r="D21" s="528" t="s">
        <v>383</v>
      </c>
      <c r="E21" s="528"/>
      <c r="F21" s="528"/>
      <c r="G21" s="528"/>
      <c r="H21" s="528"/>
      <c r="I21" s="528"/>
      <c r="J21" s="161"/>
      <c r="K21" s="161"/>
    </row>
    <row r="22" spans="1:11" ht="5.0999999999999996" customHeight="1"/>
    <row r="23" spans="1:11" ht="18.75" customHeight="1">
      <c r="C23" s="163" t="s">
        <v>384</v>
      </c>
      <c r="D23" s="164"/>
      <c r="E23" s="164"/>
      <c r="F23" s="164"/>
      <c r="G23" s="164"/>
      <c r="H23" s="164"/>
      <c r="I23" s="164"/>
      <c r="J23" s="165"/>
    </row>
    <row r="24" spans="1:11" ht="18.75" customHeight="1">
      <c r="C24" s="166"/>
      <c r="D24" s="167"/>
      <c r="E24" s="167"/>
      <c r="F24" s="167"/>
      <c r="G24" s="167"/>
      <c r="H24" s="167"/>
      <c r="I24" s="167"/>
      <c r="J24" s="168"/>
    </row>
    <row r="25" spans="1:11" ht="18.75" customHeight="1">
      <c r="C25" s="166"/>
      <c r="D25" s="167"/>
      <c r="E25" s="167"/>
      <c r="F25" s="167"/>
      <c r="G25" s="167"/>
      <c r="H25" s="167"/>
      <c r="I25" s="167"/>
      <c r="J25" s="168"/>
    </row>
    <row r="26" spans="1:11" ht="18.75" customHeight="1">
      <c r="C26" s="166"/>
      <c r="D26" s="167"/>
      <c r="E26" s="167"/>
      <c r="F26" s="167"/>
      <c r="G26" s="167"/>
      <c r="H26" s="167"/>
      <c r="I26" s="167"/>
      <c r="J26" s="168"/>
    </row>
    <row r="27" spans="1:11" ht="18.75" customHeight="1">
      <c r="C27" s="166"/>
      <c r="D27" s="167"/>
      <c r="E27" s="167"/>
      <c r="F27" s="167"/>
      <c r="G27" s="167"/>
      <c r="H27" s="167"/>
      <c r="I27" s="167"/>
      <c r="J27" s="168"/>
    </row>
    <row r="28" spans="1:11" ht="18.75" customHeight="1">
      <c r="C28" s="166"/>
      <c r="D28" s="167"/>
      <c r="E28" s="167"/>
      <c r="F28" s="167"/>
      <c r="G28" s="167"/>
      <c r="H28" s="167"/>
      <c r="I28" s="167"/>
      <c r="J28" s="168"/>
    </row>
    <row r="29" spans="1:11" ht="18.75" customHeight="1">
      <c r="C29" s="166"/>
      <c r="D29" s="167"/>
      <c r="E29" s="167"/>
      <c r="F29" s="167"/>
      <c r="G29" s="167"/>
      <c r="H29" s="167"/>
      <c r="I29" s="167"/>
      <c r="J29" s="168"/>
    </row>
    <row r="30" spans="1:11" ht="18.75" customHeight="1">
      <c r="C30" s="166"/>
      <c r="D30" s="167"/>
      <c r="E30" s="167"/>
      <c r="F30" s="167"/>
      <c r="G30" s="167"/>
      <c r="H30" s="167"/>
      <c r="I30" s="167"/>
      <c r="J30" s="168"/>
    </row>
    <row r="31" spans="1:11" ht="18.75" customHeight="1">
      <c r="C31" s="166"/>
      <c r="D31" s="167"/>
      <c r="E31" s="167"/>
      <c r="F31" s="167"/>
      <c r="G31" s="167"/>
      <c r="H31" s="167"/>
      <c r="I31" s="167"/>
      <c r="J31" s="168"/>
    </row>
    <row r="32" spans="1:11" ht="18.75" customHeight="1">
      <c r="C32" s="166"/>
      <c r="D32" s="167"/>
      <c r="E32" s="167"/>
      <c r="F32" s="167"/>
      <c r="G32" s="167"/>
      <c r="H32" s="167"/>
      <c r="I32" s="167"/>
      <c r="J32" s="168"/>
    </row>
    <row r="33" spans="2:10" ht="18.75" customHeight="1">
      <c r="C33" s="166"/>
      <c r="D33" s="167"/>
      <c r="E33" s="167"/>
      <c r="F33" s="167"/>
      <c r="G33" s="167"/>
      <c r="H33" s="167"/>
      <c r="I33" s="167"/>
      <c r="J33" s="168"/>
    </row>
    <row r="34" spans="2:10" ht="18.75" customHeight="1">
      <c r="C34" s="166"/>
      <c r="D34" s="167"/>
      <c r="E34" s="167"/>
      <c r="F34" s="167"/>
      <c r="G34" s="167"/>
      <c r="H34" s="167"/>
      <c r="I34" s="167"/>
      <c r="J34" s="168"/>
    </row>
    <row r="35" spans="2:10" ht="18.75" customHeight="1">
      <c r="C35" s="166"/>
      <c r="D35" s="167"/>
      <c r="E35" s="167"/>
      <c r="F35" s="167"/>
      <c r="G35" s="167"/>
      <c r="H35" s="167"/>
      <c r="I35" s="167"/>
      <c r="J35" s="168"/>
    </row>
    <row r="36" spans="2:10" ht="18.75" customHeight="1">
      <c r="C36" s="166"/>
      <c r="D36" s="167"/>
      <c r="E36" s="167"/>
      <c r="F36" s="167"/>
      <c r="G36" s="167"/>
      <c r="H36" s="167"/>
      <c r="I36" s="167"/>
      <c r="J36" s="168"/>
    </row>
    <row r="37" spans="2:10" ht="18.75" customHeight="1">
      <c r="C37" s="166"/>
      <c r="D37" s="167"/>
      <c r="E37" s="167"/>
      <c r="F37" s="167"/>
      <c r="G37" s="167"/>
      <c r="H37" s="167"/>
      <c r="I37" s="167"/>
      <c r="J37" s="168"/>
    </row>
    <row r="38" spans="2:10" ht="18.75" customHeight="1">
      <c r="C38" s="166"/>
      <c r="D38" s="167"/>
      <c r="E38" s="167"/>
      <c r="F38" s="167"/>
      <c r="G38" s="167"/>
      <c r="H38" s="167"/>
      <c r="I38" s="167"/>
      <c r="J38" s="168"/>
    </row>
    <row r="39" spans="2:10" ht="18.75" customHeight="1">
      <c r="C39" s="166"/>
      <c r="D39" s="167"/>
      <c r="E39" s="167"/>
      <c r="F39" s="167"/>
      <c r="G39" s="167"/>
      <c r="H39" s="167"/>
      <c r="I39" s="167"/>
      <c r="J39" s="168"/>
    </row>
    <row r="40" spans="2:10" ht="18.75" customHeight="1">
      <c r="C40" s="166"/>
      <c r="D40" s="167"/>
      <c r="E40" s="167"/>
      <c r="F40" s="167"/>
      <c r="G40" s="167"/>
      <c r="H40" s="167"/>
      <c r="I40" s="167"/>
      <c r="J40" s="168"/>
    </row>
    <row r="41" spans="2:10" ht="18.75" customHeight="1">
      <c r="C41" s="166"/>
      <c r="D41" s="167"/>
      <c r="E41" s="167"/>
      <c r="F41" s="167"/>
      <c r="G41" s="167"/>
      <c r="H41" s="167"/>
      <c r="I41" s="167"/>
      <c r="J41" s="168"/>
    </row>
    <row r="42" spans="2:10" ht="18.75" customHeight="1">
      <c r="C42" s="166"/>
      <c r="D42" s="167"/>
      <c r="E42" s="167"/>
      <c r="F42" s="167"/>
      <c r="G42" s="167"/>
      <c r="H42" s="167"/>
      <c r="I42" s="167"/>
      <c r="J42" s="168"/>
    </row>
    <row r="43" spans="2:10" ht="18.75" customHeight="1">
      <c r="C43" s="166"/>
      <c r="D43" s="167"/>
      <c r="E43" s="167"/>
      <c r="F43" s="167"/>
      <c r="G43" s="167"/>
      <c r="H43" s="167"/>
      <c r="I43" s="167"/>
      <c r="J43" s="168"/>
    </row>
    <row r="44" spans="2:10" ht="18.75" customHeight="1">
      <c r="C44" s="169"/>
      <c r="D44" s="170"/>
      <c r="E44" s="170"/>
      <c r="F44" s="170"/>
      <c r="G44" s="170"/>
      <c r="H44" s="170"/>
      <c r="I44" s="170"/>
      <c r="J44" s="171"/>
    </row>
    <row r="45" spans="2:10" ht="13.5" customHeight="1"/>
    <row r="46" spans="2:10" s="133" customFormat="1" ht="15.95" customHeight="1">
      <c r="B46" s="133" t="s">
        <v>385</v>
      </c>
    </row>
    <row r="47" spans="2:10" s="133" customFormat="1" ht="5.0999999999999996" customHeight="1">
      <c r="B47" s="172"/>
      <c r="C47" s="173"/>
    </row>
    <row r="48" spans="2:10" s="133" customFormat="1" ht="15.95" customHeight="1">
      <c r="B48" s="133" t="s">
        <v>386</v>
      </c>
    </row>
    <row r="49" spans="2:10" s="133" customFormat="1" ht="5.0999999999999996" customHeight="1">
      <c r="B49" s="174"/>
      <c r="C49" s="173"/>
    </row>
    <row r="50" spans="2:10" s="133" customFormat="1" ht="15.95" customHeight="1">
      <c r="B50" s="133" t="s">
        <v>387</v>
      </c>
    </row>
    <row r="51" spans="2:10" ht="50.1" customHeight="1"/>
    <row r="52" spans="2:10" s="133" customFormat="1" ht="15.95" customHeight="1">
      <c r="B52" s="133" t="s">
        <v>388</v>
      </c>
    </row>
    <row r="53" spans="2:10" ht="70.5" customHeight="1"/>
    <row r="54" spans="2:10" ht="5.0999999999999996" customHeight="1"/>
    <row r="55" spans="2:10" s="133" customFormat="1" ht="15.95" customHeight="1">
      <c r="B55" s="133" t="s">
        <v>389</v>
      </c>
    </row>
    <row r="56" spans="2:10" ht="5.0999999999999996" customHeight="1"/>
    <row r="57" spans="2:10" ht="20.100000000000001" customHeight="1">
      <c r="C57" s="529" t="s">
        <v>390</v>
      </c>
      <c r="D57" s="530"/>
      <c r="E57" s="530"/>
      <c r="F57" s="530"/>
      <c r="G57" s="530"/>
      <c r="H57" s="530"/>
      <c r="I57" s="530"/>
      <c r="J57" s="531"/>
    </row>
    <row r="58" spans="2:10" ht="13.5" customHeight="1"/>
    <row r="59" spans="2:10">
      <c r="B59" s="132" t="s">
        <v>391</v>
      </c>
    </row>
    <row r="60" spans="2:10" ht="15.95" customHeight="1">
      <c r="B60" s="175" t="s">
        <v>392</v>
      </c>
    </row>
    <row r="61" spans="2:10" ht="19.5">
      <c r="B61" s="133"/>
    </row>
    <row r="62" spans="2:10" ht="19.5">
      <c r="B62" s="133" t="s">
        <v>393</v>
      </c>
    </row>
    <row r="63" spans="2:10" ht="19.5">
      <c r="B63" s="133"/>
    </row>
    <row r="64" spans="2:10" ht="19.5">
      <c r="B64" s="133" t="s">
        <v>394</v>
      </c>
    </row>
    <row r="65" spans="2:2" ht="19.5">
      <c r="B65" s="133"/>
    </row>
    <row r="66" spans="2:2" ht="19.5">
      <c r="B66" s="133" t="s">
        <v>395</v>
      </c>
    </row>
  </sheetData>
  <mergeCells count="3">
    <mergeCell ref="G11:K11"/>
    <mergeCell ref="D21:I21"/>
    <mergeCell ref="C57:J57"/>
  </mergeCells>
  <phoneticPr fontId="3"/>
  <pageMargins left="0.78740157480314965" right="0.78740157480314965" top="0.98425196850393704" bottom="0.98425196850393704" header="0.51181102362204722" footer="0.51181102362204722"/>
  <pageSetup paperSize="9" scale="61"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249CF-B553-46FB-B4CE-49B18ED71599}">
  <sheetPr>
    <tabColor theme="0"/>
    <pageSetUpPr fitToPage="1"/>
  </sheetPr>
  <dimension ref="A1:X47"/>
  <sheetViews>
    <sheetView view="pageBreakPreview" zoomScaleNormal="100" zoomScaleSheetLayoutView="100" workbookViewId="0">
      <selection activeCell="B8" sqref="B8:W25"/>
    </sheetView>
  </sheetViews>
  <sheetFormatPr defaultRowHeight="13.5"/>
  <cols>
    <col min="1" max="163" width="4" style="177" customWidth="1"/>
    <col min="164" max="256" width="9" style="177"/>
    <col min="257" max="419" width="4" style="177" customWidth="1"/>
    <col min="420" max="512" width="9" style="177"/>
    <col min="513" max="675" width="4" style="177" customWidth="1"/>
    <col min="676" max="768" width="9" style="177"/>
    <col min="769" max="931" width="4" style="177" customWidth="1"/>
    <col min="932" max="1024" width="9" style="177"/>
    <col min="1025" max="1187" width="4" style="177" customWidth="1"/>
    <col min="1188" max="1280" width="9" style="177"/>
    <col min="1281" max="1443" width="4" style="177" customWidth="1"/>
    <col min="1444" max="1536" width="9" style="177"/>
    <col min="1537" max="1699" width="4" style="177" customWidth="1"/>
    <col min="1700" max="1792" width="9" style="177"/>
    <col min="1793" max="1955" width="4" style="177" customWidth="1"/>
    <col min="1956" max="2048" width="9" style="177"/>
    <col min="2049" max="2211" width="4" style="177" customWidth="1"/>
    <col min="2212" max="2304" width="9" style="177"/>
    <col min="2305" max="2467" width="4" style="177" customWidth="1"/>
    <col min="2468" max="2560" width="9" style="177"/>
    <col min="2561" max="2723" width="4" style="177" customWidth="1"/>
    <col min="2724" max="2816" width="9" style="177"/>
    <col min="2817" max="2979" width="4" style="177" customWidth="1"/>
    <col min="2980" max="3072" width="9" style="177"/>
    <col min="3073" max="3235" width="4" style="177" customWidth="1"/>
    <col min="3236" max="3328" width="9" style="177"/>
    <col min="3329" max="3491" width="4" style="177" customWidth="1"/>
    <col min="3492" max="3584" width="9" style="177"/>
    <col min="3585" max="3747" width="4" style="177" customWidth="1"/>
    <col min="3748" max="3840" width="9" style="177"/>
    <col min="3841" max="4003" width="4" style="177" customWidth="1"/>
    <col min="4004" max="4096" width="9" style="177"/>
    <col min="4097" max="4259" width="4" style="177" customWidth="1"/>
    <col min="4260" max="4352" width="9" style="177"/>
    <col min="4353" max="4515" width="4" style="177" customWidth="1"/>
    <col min="4516" max="4608" width="9" style="177"/>
    <col min="4609" max="4771" width="4" style="177" customWidth="1"/>
    <col min="4772" max="4864" width="9" style="177"/>
    <col min="4865" max="5027" width="4" style="177" customWidth="1"/>
    <col min="5028" max="5120" width="9" style="177"/>
    <col min="5121" max="5283" width="4" style="177" customWidth="1"/>
    <col min="5284" max="5376" width="9" style="177"/>
    <col min="5377" max="5539" width="4" style="177" customWidth="1"/>
    <col min="5540" max="5632" width="9" style="177"/>
    <col min="5633" max="5795" width="4" style="177" customWidth="1"/>
    <col min="5796" max="5888" width="9" style="177"/>
    <col min="5889" max="6051" width="4" style="177" customWidth="1"/>
    <col min="6052" max="6144" width="9" style="177"/>
    <col min="6145" max="6307" width="4" style="177" customWidth="1"/>
    <col min="6308" max="6400" width="9" style="177"/>
    <col min="6401" max="6563" width="4" style="177" customWidth="1"/>
    <col min="6564" max="6656" width="9" style="177"/>
    <col min="6657" max="6819" width="4" style="177" customWidth="1"/>
    <col min="6820" max="6912" width="9" style="177"/>
    <col min="6913" max="7075" width="4" style="177" customWidth="1"/>
    <col min="7076" max="7168" width="9" style="177"/>
    <col min="7169" max="7331" width="4" style="177" customWidth="1"/>
    <col min="7332" max="7424" width="9" style="177"/>
    <col min="7425" max="7587" width="4" style="177" customWidth="1"/>
    <col min="7588" max="7680" width="9" style="177"/>
    <col min="7681" max="7843" width="4" style="177" customWidth="1"/>
    <col min="7844" max="7936" width="9" style="177"/>
    <col min="7937" max="8099" width="4" style="177" customWidth="1"/>
    <col min="8100" max="8192" width="9" style="177"/>
    <col min="8193" max="8355" width="4" style="177" customWidth="1"/>
    <col min="8356" max="8448" width="9" style="177"/>
    <col min="8449" max="8611" width="4" style="177" customWidth="1"/>
    <col min="8612" max="8704" width="9" style="177"/>
    <col min="8705" max="8867" width="4" style="177" customWidth="1"/>
    <col min="8868" max="8960" width="9" style="177"/>
    <col min="8961" max="9123" width="4" style="177" customWidth="1"/>
    <col min="9124" max="9216" width="9" style="177"/>
    <col min="9217" max="9379" width="4" style="177" customWidth="1"/>
    <col min="9380" max="9472" width="9" style="177"/>
    <col min="9473" max="9635" width="4" style="177" customWidth="1"/>
    <col min="9636" max="9728" width="9" style="177"/>
    <col min="9729" max="9891" width="4" style="177" customWidth="1"/>
    <col min="9892" max="9984" width="9" style="177"/>
    <col min="9985" max="10147" width="4" style="177" customWidth="1"/>
    <col min="10148" max="10240" width="9" style="177"/>
    <col min="10241" max="10403" width="4" style="177" customWidth="1"/>
    <col min="10404" max="10496" width="9" style="177"/>
    <col min="10497" max="10659" width="4" style="177" customWidth="1"/>
    <col min="10660" max="10752" width="9" style="177"/>
    <col min="10753" max="10915" width="4" style="177" customWidth="1"/>
    <col min="10916" max="11008" width="9" style="177"/>
    <col min="11009" max="11171" width="4" style="177" customWidth="1"/>
    <col min="11172" max="11264" width="9" style="177"/>
    <col min="11265" max="11427" width="4" style="177" customWidth="1"/>
    <col min="11428" max="11520" width="9" style="177"/>
    <col min="11521" max="11683" width="4" style="177" customWidth="1"/>
    <col min="11684" max="11776" width="9" style="177"/>
    <col min="11777" max="11939" width="4" style="177" customWidth="1"/>
    <col min="11940" max="12032" width="9" style="177"/>
    <col min="12033" max="12195" width="4" style="177" customWidth="1"/>
    <col min="12196" max="12288" width="9" style="177"/>
    <col min="12289" max="12451" width="4" style="177" customWidth="1"/>
    <col min="12452" max="12544" width="9" style="177"/>
    <col min="12545" max="12707" width="4" style="177" customWidth="1"/>
    <col min="12708" max="12800" width="9" style="177"/>
    <col min="12801" max="12963" width="4" style="177" customWidth="1"/>
    <col min="12964" max="13056" width="9" style="177"/>
    <col min="13057" max="13219" width="4" style="177" customWidth="1"/>
    <col min="13220" max="13312" width="9" style="177"/>
    <col min="13313" max="13475" width="4" style="177" customWidth="1"/>
    <col min="13476" max="13568" width="9" style="177"/>
    <col min="13569" max="13731" width="4" style="177" customWidth="1"/>
    <col min="13732" max="13824" width="9" style="177"/>
    <col min="13825" max="13987" width="4" style="177" customWidth="1"/>
    <col min="13988" max="14080" width="9" style="177"/>
    <col min="14081" max="14243" width="4" style="177" customWidth="1"/>
    <col min="14244" max="14336" width="9" style="177"/>
    <col min="14337" max="14499" width="4" style="177" customWidth="1"/>
    <col min="14500" max="14592" width="9" style="177"/>
    <col min="14593" max="14755" width="4" style="177" customWidth="1"/>
    <col min="14756" max="14848" width="9" style="177"/>
    <col min="14849" max="15011" width="4" style="177" customWidth="1"/>
    <col min="15012" max="15104" width="9" style="177"/>
    <col min="15105" max="15267" width="4" style="177" customWidth="1"/>
    <col min="15268" max="15360" width="9" style="177"/>
    <col min="15361" max="15523" width="4" style="177" customWidth="1"/>
    <col min="15524" max="15616" width="9" style="177"/>
    <col min="15617" max="15779" width="4" style="177" customWidth="1"/>
    <col min="15780" max="15872" width="9" style="177"/>
    <col min="15873" max="16035" width="4" style="177" customWidth="1"/>
    <col min="16036" max="16128" width="9" style="177"/>
    <col min="16129" max="16291" width="4" style="177" customWidth="1"/>
    <col min="16292" max="16384" width="9" style="177"/>
  </cols>
  <sheetData>
    <row r="1" spans="1:24">
      <c r="A1" s="176" t="s">
        <v>396</v>
      </c>
    </row>
    <row r="2" spans="1:24" ht="30" customHeight="1" thickBot="1">
      <c r="A2" s="532" t="s">
        <v>397</v>
      </c>
      <c r="B2" s="532"/>
      <c r="C2" s="532"/>
      <c r="D2" s="532"/>
      <c r="E2" s="532"/>
      <c r="F2" s="532"/>
      <c r="G2" s="532"/>
      <c r="H2" s="532"/>
      <c r="I2" s="532"/>
      <c r="J2" s="532"/>
      <c r="K2" s="532"/>
      <c r="L2" s="532"/>
      <c r="M2" s="532"/>
      <c r="N2" s="532"/>
      <c r="O2" s="532"/>
      <c r="P2" s="532"/>
      <c r="Q2" s="532"/>
      <c r="R2" s="532"/>
      <c r="S2" s="532"/>
      <c r="T2" s="532"/>
      <c r="U2" s="532"/>
      <c r="V2" s="532"/>
      <c r="W2" s="532"/>
      <c r="X2" s="532"/>
    </row>
    <row r="3" spans="1:24" ht="26.1" customHeight="1">
      <c r="A3" s="533" t="s">
        <v>398</v>
      </c>
      <c r="B3" s="534"/>
      <c r="C3" s="534"/>
      <c r="D3" s="535"/>
      <c r="E3" s="536" t="s">
        <v>399</v>
      </c>
      <c r="F3" s="537"/>
      <c r="G3" s="537"/>
      <c r="H3" s="534" t="s">
        <v>400</v>
      </c>
      <c r="I3" s="537"/>
      <c r="J3" s="538"/>
      <c r="K3" s="539" t="s">
        <v>401</v>
      </c>
      <c r="L3" s="534"/>
      <c r="M3" s="540"/>
      <c r="N3" s="541"/>
      <c r="O3" s="542"/>
      <c r="P3" s="542"/>
      <c r="Q3" s="542"/>
      <c r="R3" s="542"/>
      <c r="S3" s="542"/>
      <c r="T3" s="542"/>
      <c r="U3" s="542"/>
      <c r="V3" s="542"/>
      <c r="W3" s="542"/>
      <c r="X3" s="543"/>
    </row>
    <row r="4" spans="1:24" ht="26.1" customHeight="1">
      <c r="A4" s="548" t="s">
        <v>402</v>
      </c>
      <c r="B4" s="549"/>
      <c r="C4" s="549"/>
      <c r="D4" s="550"/>
      <c r="E4" s="551" t="s">
        <v>403</v>
      </c>
      <c r="F4" s="552"/>
      <c r="G4" s="552"/>
      <c r="H4" s="552"/>
      <c r="I4" s="552"/>
      <c r="J4" s="552"/>
      <c r="K4" s="552"/>
      <c r="L4" s="552"/>
      <c r="M4" s="552"/>
      <c r="N4" s="552"/>
      <c r="O4" s="552"/>
      <c r="P4" s="552"/>
      <c r="Q4" s="552"/>
      <c r="R4" s="552"/>
      <c r="S4" s="552"/>
      <c r="T4" s="552"/>
      <c r="U4" s="552"/>
      <c r="V4" s="552"/>
      <c r="W4" s="552"/>
      <c r="X4" s="553"/>
    </row>
    <row r="5" spans="1:24" ht="26.1" customHeight="1">
      <c r="A5" s="548"/>
      <c r="B5" s="549"/>
      <c r="C5" s="549"/>
      <c r="D5" s="550"/>
      <c r="E5" s="544" t="s">
        <v>404</v>
      </c>
      <c r="F5" s="544"/>
      <c r="G5" s="544"/>
      <c r="H5" s="178" t="s">
        <v>405</v>
      </c>
      <c r="I5" s="554"/>
      <c r="J5" s="554"/>
      <c r="K5" s="554"/>
      <c r="L5" s="554"/>
      <c r="M5" s="554"/>
      <c r="N5" s="554"/>
      <c r="O5" s="554"/>
      <c r="P5" s="554"/>
      <c r="Q5" s="554"/>
      <c r="R5" s="554"/>
      <c r="S5" s="554"/>
      <c r="T5" s="554"/>
      <c r="U5" s="554"/>
      <c r="V5" s="554"/>
      <c r="W5" s="554"/>
      <c r="X5" s="179" t="s">
        <v>406</v>
      </c>
    </row>
    <row r="6" spans="1:24" ht="26.1" customHeight="1" thickBot="1">
      <c r="A6" s="555" t="s">
        <v>407</v>
      </c>
      <c r="B6" s="556"/>
      <c r="C6" s="556"/>
      <c r="D6" s="557"/>
      <c r="E6" s="558" t="str">
        <f>入力シート!C7</f>
        <v>単独河川維持補修　○○川除草業務委託</v>
      </c>
      <c r="F6" s="559"/>
      <c r="G6" s="559"/>
      <c r="H6" s="559"/>
      <c r="I6" s="559"/>
      <c r="J6" s="559"/>
      <c r="K6" s="559"/>
      <c r="L6" s="559"/>
      <c r="M6" s="559"/>
      <c r="N6" s="559"/>
      <c r="O6" s="559"/>
      <c r="P6" s="559"/>
      <c r="Q6" s="559"/>
      <c r="R6" s="559"/>
      <c r="S6" s="559"/>
      <c r="T6" s="559"/>
      <c r="U6" s="559"/>
      <c r="V6" s="559"/>
      <c r="W6" s="559"/>
      <c r="X6" s="560"/>
    </row>
    <row r="7" spans="1:24">
      <c r="A7" s="180"/>
      <c r="B7" s="181" t="s">
        <v>408</v>
      </c>
      <c r="C7" s="181"/>
      <c r="D7" s="181"/>
      <c r="E7" s="181"/>
      <c r="F7" s="181"/>
      <c r="G7" s="181"/>
      <c r="H7" s="181"/>
      <c r="I7" s="181"/>
      <c r="J7" s="181"/>
      <c r="K7" s="181"/>
      <c r="L7" s="181"/>
      <c r="M7" s="181"/>
      <c r="N7" s="181"/>
      <c r="O7" s="181"/>
      <c r="P7" s="181"/>
      <c r="Q7" s="181"/>
      <c r="R7" s="181"/>
      <c r="S7" s="181"/>
      <c r="T7" s="181"/>
      <c r="U7" s="181"/>
      <c r="V7" s="181"/>
      <c r="W7" s="181"/>
      <c r="X7" s="182"/>
    </row>
    <row r="8" spans="1:24">
      <c r="A8" s="183"/>
      <c r="B8" s="561"/>
      <c r="C8" s="561"/>
      <c r="D8" s="561"/>
      <c r="E8" s="561"/>
      <c r="F8" s="561"/>
      <c r="G8" s="561"/>
      <c r="H8" s="561"/>
      <c r="I8" s="561"/>
      <c r="J8" s="561"/>
      <c r="K8" s="561"/>
      <c r="L8" s="561"/>
      <c r="M8" s="561"/>
      <c r="N8" s="561"/>
      <c r="O8" s="561"/>
      <c r="P8" s="561"/>
      <c r="Q8" s="561"/>
      <c r="R8" s="561"/>
      <c r="S8" s="561"/>
      <c r="T8" s="561"/>
      <c r="U8" s="561"/>
      <c r="V8" s="561"/>
      <c r="W8" s="561"/>
      <c r="X8" s="179"/>
    </row>
    <row r="9" spans="1:24">
      <c r="A9" s="183"/>
      <c r="B9" s="561"/>
      <c r="C9" s="561"/>
      <c r="D9" s="561"/>
      <c r="E9" s="561"/>
      <c r="F9" s="561"/>
      <c r="G9" s="561"/>
      <c r="H9" s="561"/>
      <c r="I9" s="561"/>
      <c r="J9" s="561"/>
      <c r="K9" s="561"/>
      <c r="L9" s="561"/>
      <c r="M9" s="561"/>
      <c r="N9" s="561"/>
      <c r="O9" s="561"/>
      <c r="P9" s="561"/>
      <c r="Q9" s="561"/>
      <c r="R9" s="561"/>
      <c r="S9" s="561"/>
      <c r="T9" s="561"/>
      <c r="U9" s="561"/>
      <c r="V9" s="561"/>
      <c r="W9" s="561"/>
      <c r="X9" s="179"/>
    </row>
    <row r="10" spans="1:24">
      <c r="A10" s="183"/>
      <c r="B10" s="561"/>
      <c r="C10" s="561"/>
      <c r="D10" s="561"/>
      <c r="E10" s="561"/>
      <c r="F10" s="561"/>
      <c r="G10" s="561"/>
      <c r="H10" s="561"/>
      <c r="I10" s="561"/>
      <c r="J10" s="561"/>
      <c r="K10" s="561"/>
      <c r="L10" s="561"/>
      <c r="M10" s="561"/>
      <c r="N10" s="561"/>
      <c r="O10" s="561"/>
      <c r="P10" s="561"/>
      <c r="Q10" s="561"/>
      <c r="R10" s="561"/>
      <c r="S10" s="561"/>
      <c r="T10" s="561"/>
      <c r="U10" s="561"/>
      <c r="V10" s="561"/>
      <c r="W10" s="561"/>
      <c r="X10" s="179"/>
    </row>
    <row r="11" spans="1:24">
      <c r="A11" s="183"/>
      <c r="B11" s="561"/>
      <c r="C11" s="561"/>
      <c r="D11" s="561"/>
      <c r="E11" s="561"/>
      <c r="F11" s="561"/>
      <c r="G11" s="561"/>
      <c r="H11" s="561"/>
      <c r="I11" s="561"/>
      <c r="J11" s="561"/>
      <c r="K11" s="561"/>
      <c r="L11" s="561"/>
      <c r="M11" s="561"/>
      <c r="N11" s="561"/>
      <c r="O11" s="561"/>
      <c r="P11" s="561"/>
      <c r="Q11" s="561"/>
      <c r="R11" s="561"/>
      <c r="S11" s="561"/>
      <c r="T11" s="561"/>
      <c r="U11" s="561"/>
      <c r="V11" s="561"/>
      <c r="W11" s="561"/>
      <c r="X11" s="179"/>
    </row>
    <row r="12" spans="1:24">
      <c r="A12" s="183"/>
      <c r="B12" s="561"/>
      <c r="C12" s="561"/>
      <c r="D12" s="561"/>
      <c r="E12" s="561"/>
      <c r="F12" s="561"/>
      <c r="G12" s="561"/>
      <c r="H12" s="561"/>
      <c r="I12" s="561"/>
      <c r="J12" s="561"/>
      <c r="K12" s="561"/>
      <c r="L12" s="561"/>
      <c r="M12" s="561"/>
      <c r="N12" s="561"/>
      <c r="O12" s="561"/>
      <c r="P12" s="561"/>
      <c r="Q12" s="561"/>
      <c r="R12" s="561"/>
      <c r="S12" s="561"/>
      <c r="T12" s="561"/>
      <c r="U12" s="561"/>
      <c r="V12" s="561"/>
      <c r="W12" s="561"/>
      <c r="X12" s="179"/>
    </row>
    <row r="13" spans="1:24">
      <c r="A13" s="183"/>
      <c r="B13" s="561"/>
      <c r="C13" s="561"/>
      <c r="D13" s="561"/>
      <c r="E13" s="561"/>
      <c r="F13" s="561"/>
      <c r="G13" s="561"/>
      <c r="H13" s="561"/>
      <c r="I13" s="561"/>
      <c r="J13" s="561"/>
      <c r="K13" s="561"/>
      <c r="L13" s="561"/>
      <c r="M13" s="561"/>
      <c r="N13" s="561"/>
      <c r="O13" s="561"/>
      <c r="P13" s="561"/>
      <c r="Q13" s="561"/>
      <c r="R13" s="561"/>
      <c r="S13" s="561"/>
      <c r="T13" s="561"/>
      <c r="U13" s="561"/>
      <c r="V13" s="561"/>
      <c r="W13" s="561"/>
      <c r="X13" s="179"/>
    </row>
    <row r="14" spans="1:24">
      <c r="A14" s="183"/>
      <c r="B14" s="561"/>
      <c r="C14" s="561"/>
      <c r="D14" s="561"/>
      <c r="E14" s="561"/>
      <c r="F14" s="561"/>
      <c r="G14" s="561"/>
      <c r="H14" s="561"/>
      <c r="I14" s="561"/>
      <c r="J14" s="561"/>
      <c r="K14" s="561"/>
      <c r="L14" s="561"/>
      <c r="M14" s="561"/>
      <c r="N14" s="561"/>
      <c r="O14" s="561"/>
      <c r="P14" s="561"/>
      <c r="Q14" s="561"/>
      <c r="R14" s="561"/>
      <c r="S14" s="561"/>
      <c r="T14" s="561"/>
      <c r="U14" s="561"/>
      <c r="V14" s="561"/>
      <c r="W14" s="561"/>
      <c r="X14" s="179"/>
    </row>
    <row r="15" spans="1:24">
      <c r="A15" s="183"/>
      <c r="B15" s="561"/>
      <c r="C15" s="561"/>
      <c r="D15" s="561"/>
      <c r="E15" s="561"/>
      <c r="F15" s="561"/>
      <c r="G15" s="561"/>
      <c r="H15" s="561"/>
      <c r="I15" s="561"/>
      <c r="J15" s="561"/>
      <c r="K15" s="561"/>
      <c r="L15" s="561"/>
      <c r="M15" s="561"/>
      <c r="N15" s="561"/>
      <c r="O15" s="561"/>
      <c r="P15" s="561"/>
      <c r="Q15" s="561"/>
      <c r="R15" s="561"/>
      <c r="S15" s="561"/>
      <c r="T15" s="561"/>
      <c r="U15" s="561"/>
      <c r="V15" s="561"/>
      <c r="W15" s="561"/>
      <c r="X15" s="179"/>
    </row>
    <row r="16" spans="1:24">
      <c r="A16" s="183"/>
      <c r="B16" s="561"/>
      <c r="C16" s="561"/>
      <c r="D16" s="561"/>
      <c r="E16" s="561"/>
      <c r="F16" s="561"/>
      <c r="G16" s="561"/>
      <c r="H16" s="561"/>
      <c r="I16" s="561"/>
      <c r="J16" s="561"/>
      <c r="K16" s="561"/>
      <c r="L16" s="561"/>
      <c r="M16" s="561"/>
      <c r="N16" s="561"/>
      <c r="O16" s="561"/>
      <c r="P16" s="561"/>
      <c r="Q16" s="561"/>
      <c r="R16" s="561"/>
      <c r="S16" s="561"/>
      <c r="T16" s="561"/>
      <c r="U16" s="561"/>
      <c r="V16" s="561"/>
      <c r="W16" s="561"/>
      <c r="X16" s="179"/>
    </row>
    <row r="17" spans="1:24">
      <c r="A17" s="183"/>
      <c r="B17" s="561"/>
      <c r="C17" s="561"/>
      <c r="D17" s="561"/>
      <c r="E17" s="561"/>
      <c r="F17" s="561"/>
      <c r="G17" s="561"/>
      <c r="H17" s="561"/>
      <c r="I17" s="561"/>
      <c r="J17" s="561"/>
      <c r="K17" s="561"/>
      <c r="L17" s="561"/>
      <c r="M17" s="561"/>
      <c r="N17" s="561"/>
      <c r="O17" s="561"/>
      <c r="P17" s="561"/>
      <c r="Q17" s="561"/>
      <c r="R17" s="561"/>
      <c r="S17" s="561"/>
      <c r="T17" s="561"/>
      <c r="U17" s="561"/>
      <c r="V17" s="561"/>
      <c r="W17" s="561"/>
      <c r="X17" s="179"/>
    </row>
    <row r="18" spans="1:24">
      <c r="A18" s="183"/>
      <c r="B18" s="561"/>
      <c r="C18" s="561"/>
      <c r="D18" s="561"/>
      <c r="E18" s="561"/>
      <c r="F18" s="561"/>
      <c r="G18" s="561"/>
      <c r="H18" s="561"/>
      <c r="I18" s="561"/>
      <c r="J18" s="561"/>
      <c r="K18" s="561"/>
      <c r="L18" s="561"/>
      <c r="M18" s="561"/>
      <c r="N18" s="561"/>
      <c r="O18" s="561"/>
      <c r="P18" s="561"/>
      <c r="Q18" s="561"/>
      <c r="R18" s="561"/>
      <c r="S18" s="561"/>
      <c r="T18" s="561"/>
      <c r="U18" s="561"/>
      <c r="V18" s="561"/>
      <c r="W18" s="561"/>
      <c r="X18" s="179"/>
    </row>
    <row r="19" spans="1:24">
      <c r="A19" s="183"/>
      <c r="B19" s="561"/>
      <c r="C19" s="561"/>
      <c r="D19" s="561"/>
      <c r="E19" s="561"/>
      <c r="F19" s="561"/>
      <c r="G19" s="561"/>
      <c r="H19" s="561"/>
      <c r="I19" s="561"/>
      <c r="J19" s="561"/>
      <c r="K19" s="561"/>
      <c r="L19" s="561"/>
      <c r="M19" s="561"/>
      <c r="N19" s="561"/>
      <c r="O19" s="561"/>
      <c r="P19" s="561"/>
      <c r="Q19" s="561"/>
      <c r="R19" s="561"/>
      <c r="S19" s="561"/>
      <c r="T19" s="561"/>
      <c r="U19" s="561"/>
      <c r="V19" s="561"/>
      <c r="W19" s="561"/>
      <c r="X19" s="179"/>
    </row>
    <row r="20" spans="1:24">
      <c r="A20" s="183"/>
      <c r="B20" s="561"/>
      <c r="C20" s="561"/>
      <c r="D20" s="561"/>
      <c r="E20" s="561"/>
      <c r="F20" s="561"/>
      <c r="G20" s="561"/>
      <c r="H20" s="561"/>
      <c r="I20" s="561"/>
      <c r="J20" s="561"/>
      <c r="K20" s="561"/>
      <c r="L20" s="561"/>
      <c r="M20" s="561"/>
      <c r="N20" s="561"/>
      <c r="O20" s="561"/>
      <c r="P20" s="561"/>
      <c r="Q20" s="561"/>
      <c r="R20" s="561"/>
      <c r="S20" s="561"/>
      <c r="T20" s="561"/>
      <c r="U20" s="561"/>
      <c r="V20" s="561"/>
      <c r="W20" s="561"/>
      <c r="X20" s="179"/>
    </row>
    <row r="21" spans="1:24">
      <c r="A21" s="183"/>
      <c r="B21" s="561"/>
      <c r="C21" s="561"/>
      <c r="D21" s="561"/>
      <c r="E21" s="561"/>
      <c r="F21" s="561"/>
      <c r="G21" s="561"/>
      <c r="H21" s="561"/>
      <c r="I21" s="561"/>
      <c r="J21" s="561"/>
      <c r="K21" s="561"/>
      <c r="L21" s="561"/>
      <c r="M21" s="561"/>
      <c r="N21" s="561"/>
      <c r="O21" s="561"/>
      <c r="P21" s="561"/>
      <c r="Q21" s="561"/>
      <c r="R21" s="561"/>
      <c r="S21" s="561"/>
      <c r="T21" s="561"/>
      <c r="U21" s="561"/>
      <c r="V21" s="561"/>
      <c r="W21" s="561"/>
      <c r="X21" s="179"/>
    </row>
    <row r="22" spans="1:24">
      <c r="A22" s="183"/>
      <c r="B22" s="561"/>
      <c r="C22" s="561"/>
      <c r="D22" s="561"/>
      <c r="E22" s="561"/>
      <c r="F22" s="561"/>
      <c r="G22" s="561"/>
      <c r="H22" s="561"/>
      <c r="I22" s="561"/>
      <c r="J22" s="561"/>
      <c r="K22" s="561"/>
      <c r="L22" s="561"/>
      <c r="M22" s="561"/>
      <c r="N22" s="561"/>
      <c r="O22" s="561"/>
      <c r="P22" s="561"/>
      <c r="Q22" s="561"/>
      <c r="R22" s="561"/>
      <c r="S22" s="561"/>
      <c r="T22" s="561"/>
      <c r="U22" s="561"/>
      <c r="V22" s="561"/>
      <c r="W22" s="561"/>
      <c r="X22" s="179"/>
    </row>
    <row r="23" spans="1:24">
      <c r="A23" s="183"/>
      <c r="B23" s="561"/>
      <c r="C23" s="561"/>
      <c r="D23" s="561"/>
      <c r="E23" s="561"/>
      <c r="F23" s="561"/>
      <c r="G23" s="561"/>
      <c r="H23" s="561"/>
      <c r="I23" s="561"/>
      <c r="J23" s="561"/>
      <c r="K23" s="561"/>
      <c r="L23" s="561"/>
      <c r="M23" s="561"/>
      <c r="N23" s="561"/>
      <c r="O23" s="561"/>
      <c r="P23" s="561"/>
      <c r="Q23" s="561"/>
      <c r="R23" s="561"/>
      <c r="S23" s="561"/>
      <c r="T23" s="561"/>
      <c r="U23" s="561"/>
      <c r="V23" s="561"/>
      <c r="W23" s="561"/>
      <c r="X23" s="179"/>
    </row>
    <row r="24" spans="1:24">
      <c r="A24" s="183"/>
      <c r="B24" s="561"/>
      <c r="C24" s="561"/>
      <c r="D24" s="561"/>
      <c r="E24" s="561"/>
      <c r="F24" s="561"/>
      <c r="G24" s="561"/>
      <c r="H24" s="561"/>
      <c r="I24" s="561"/>
      <c r="J24" s="561"/>
      <c r="K24" s="561"/>
      <c r="L24" s="561"/>
      <c r="M24" s="561"/>
      <c r="N24" s="561"/>
      <c r="O24" s="561"/>
      <c r="P24" s="561"/>
      <c r="Q24" s="561"/>
      <c r="R24" s="561"/>
      <c r="S24" s="561"/>
      <c r="T24" s="561"/>
      <c r="U24" s="561"/>
      <c r="V24" s="561"/>
      <c r="W24" s="561"/>
      <c r="X24" s="179"/>
    </row>
    <row r="25" spans="1:24">
      <c r="A25" s="183"/>
      <c r="B25" s="561"/>
      <c r="C25" s="561"/>
      <c r="D25" s="561"/>
      <c r="E25" s="561"/>
      <c r="F25" s="561"/>
      <c r="G25" s="561"/>
      <c r="H25" s="561"/>
      <c r="I25" s="561"/>
      <c r="J25" s="561"/>
      <c r="K25" s="561"/>
      <c r="L25" s="561"/>
      <c r="M25" s="561"/>
      <c r="N25" s="561"/>
      <c r="O25" s="561"/>
      <c r="P25" s="561"/>
      <c r="Q25" s="561"/>
      <c r="R25" s="561"/>
      <c r="S25" s="561"/>
      <c r="T25" s="561"/>
      <c r="U25" s="561"/>
      <c r="V25" s="561"/>
      <c r="W25" s="561"/>
      <c r="X25" s="179"/>
    </row>
    <row r="26" spans="1:24" ht="26.1" customHeight="1" thickBot="1">
      <c r="A26" s="184"/>
      <c r="B26" s="562" t="s">
        <v>409</v>
      </c>
      <c r="C26" s="562"/>
      <c r="D26" s="562"/>
      <c r="E26" s="562"/>
      <c r="F26" s="562"/>
      <c r="G26" s="562" t="s">
        <v>410</v>
      </c>
      <c r="H26" s="562"/>
      <c r="I26" s="562"/>
      <c r="J26" s="562"/>
      <c r="K26" s="562"/>
      <c r="L26" s="563"/>
      <c r="M26" s="563"/>
      <c r="N26" s="563"/>
      <c r="O26" s="563"/>
      <c r="P26" s="563"/>
      <c r="Q26" s="563"/>
      <c r="R26" s="563"/>
      <c r="S26" s="563"/>
      <c r="T26" s="563"/>
      <c r="U26" s="563"/>
      <c r="V26" s="563"/>
      <c r="W26" s="563"/>
      <c r="X26" s="185"/>
    </row>
    <row r="27" spans="1:24" ht="15.95" customHeight="1">
      <c r="A27" s="186"/>
      <c r="B27" s="568" t="s">
        <v>411</v>
      </c>
      <c r="C27" s="544" t="s">
        <v>412</v>
      </c>
      <c r="D27" s="544"/>
      <c r="E27" s="544"/>
      <c r="F27" s="544"/>
      <c r="G27" s="545" t="s">
        <v>413</v>
      </c>
      <c r="H27" s="545"/>
      <c r="I27" s="544"/>
      <c r="J27" s="547" t="s">
        <v>414</v>
      </c>
      <c r="K27" s="547"/>
      <c r="L27" s="544"/>
      <c r="M27" s="547" t="s">
        <v>415</v>
      </c>
      <c r="N27" s="547"/>
      <c r="O27" s="544"/>
      <c r="P27" s="547" t="s">
        <v>416</v>
      </c>
      <c r="Q27" s="547"/>
      <c r="R27" s="544"/>
      <c r="S27" s="547" t="s">
        <v>417</v>
      </c>
      <c r="T27" s="547"/>
      <c r="U27" s="544" t="s">
        <v>418</v>
      </c>
      <c r="V27" s="544"/>
      <c r="W27" s="544"/>
      <c r="X27" s="179"/>
    </row>
    <row r="28" spans="1:24" ht="15.95" customHeight="1">
      <c r="A28" s="564" t="s">
        <v>419</v>
      </c>
      <c r="B28" s="569"/>
      <c r="C28" s="544"/>
      <c r="D28" s="544"/>
      <c r="E28" s="544"/>
      <c r="F28" s="544"/>
      <c r="G28" s="546"/>
      <c r="H28" s="546"/>
      <c r="I28" s="544"/>
      <c r="J28" s="544"/>
      <c r="K28" s="544"/>
      <c r="L28" s="544"/>
      <c r="M28" s="544"/>
      <c r="N28" s="544"/>
      <c r="O28" s="544"/>
      <c r="P28" s="544"/>
      <c r="Q28" s="544"/>
      <c r="R28" s="544"/>
      <c r="S28" s="544"/>
      <c r="T28" s="544"/>
      <c r="U28" s="544"/>
      <c r="V28" s="544"/>
      <c r="W28" s="544"/>
      <c r="X28" s="179"/>
    </row>
    <row r="29" spans="1:24" ht="15.95" customHeight="1">
      <c r="A29" s="564"/>
      <c r="B29" s="569"/>
      <c r="G29" s="554" t="s">
        <v>404</v>
      </c>
      <c r="H29" s="554"/>
      <c r="I29" s="554"/>
      <c r="J29" s="565"/>
      <c r="K29" s="565"/>
      <c r="L29" s="565"/>
      <c r="M29" s="565"/>
      <c r="N29" s="565"/>
      <c r="O29" s="565"/>
      <c r="P29" s="565"/>
      <c r="Q29" s="565"/>
      <c r="R29" s="565"/>
      <c r="S29" s="565"/>
      <c r="T29" s="565"/>
      <c r="U29" s="565"/>
      <c r="V29" s="565"/>
      <c r="X29" s="179"/>
    </row>
    <row r="30" spans="1:24" ht="15.95" customHeight="1">
      <c r="A30" s="564"/>
      <c r="B30" s="569"/>
      <c r="G30" s="554"/>
      <c r="H30" s="554"/>
      <c r="I30" s="554"/>
      <c r="J30" s="565"/>
      <c r="K30" s="565"/>
      <c r="L30" s="565"/>
      <c r="M30" s="565"/>
      <c r="N30" s="565"/>
      <c r="O30" s="565"/>
      <c r="P30" s="565"/>
      <c r="Q30" s="565"/>
      <c r="R30" s="565"/>
      <c r="S30" s="565"/>
      <c r="T30" s="565"/>
      <c r="U30" s="565"/>
      <c r="V30" s="565"/>
      <c r="X30" s="179"/>
    </row>
    <row r="31" spans="1:24" ht="15.95" customHeight="1">
      <c r="A31" s="564"/>
      <c r="B31" s="569"/>
      <c r="G31" s="554"/>
      <c r="H31" s="554"/>
      <c r="I31" s="554"/>
      <c r="J31" s="565"/>
      <c r="K31" s="565"/>
      <c r="L31" s="565"/>
      <c r="M31" s="565"/>
      <c r="N31" s="565"/>
      <c r="O31" s="565"/>
      <c r="P31" s="565"/>
      <c r="Q31" s="565"/>
      <c r="R31" s="565"/>
      <c r="S31" s="565"/>
      <c r="T31" s="565"/>
      <c r="U31" s="565"/>
      <c r="V31" s="565"/>
      <c r="X31" s="179"/>
    </row>
    <row r="32" spans="1:24" ht="15.95" customHeight="1">
      <c r="A32" s="187" t="s">
        <v>420</v>
      </c>
      <c r="B32" s="570"/>
      <c r="C32" s="188"/>
      <c r="D32" s="188"/>
      <c r="E32" s="188"/>
      <c r="F32" s="188"/>
      <c r="G32" s="188"/>
      <c r="H32" s="188"/>
      <c r="I32" s="188"/>
      <c r="J32" s="188"/>
      <c r="K32" s="188"/>
      <c r="L32" s="188"/>
      <c r="M32" s="566"/>
      <c r="N32" s="566"/>
      <c r="O32" s="566" t="s">
        <v>259</v>
      </c>
      <c r="P32" s="566"/>
      <c r="Q32" s="567"/>
      <c r="R32" s="567"/>
      <c r="S32" s="567"/>
      <c r="T32" s="567"/>
      <c r="U32" s="567"/>
      <c r="V32" s="567"/>
      <c r="W32" s="567"/>
      <c r="X32" s="189"/>
    </row>
    <row r="33" spans="1:24" ht="15.95" customHeight="1">
      <c r="A33" s="190"/>
      <c r="B33" s="573" t="s">
        <v>421</v>
      </c>
      <c r="C33" s="556" t="s">
        <v>412</v>
      </c>
      <c r="D33" s="556"/>
      <c r="E33" s="556"/>
      <c r="F33" s="556"/>
      <c r="G33" s="575" t="s">
        <v>414</v>
      </c>
      <c r="H33" s="552"/>
      <c r="I33" s="556"/>
      <c r="J33" s="556" t="s">
        <v>415</v>
      </c>
      <c r="K33" s="556"/>
      <c r="L33" s="556"/>
      <c r="M33" s="556" t="s">
        <v>416</v>
      </c>
      <c r="N33" s="556"/>
      <c r="O33" s="556"/>
      <c r="P33" s="556" t="s">
        <v>422</v>
      </c>
      <c r="Q33" s="556"/>
      <c r="R33" s="556"/>
      <c r="S33" s="572" t="s">
        <v>417</v>
      </c>
      <c r="T33" s="556"/>
      <c r="U33" s="556" t="s">
        <v>418</v>
      </c>
      <c r="V33" s="556"/>
      <c r="W33" s="556"/>
      <c r="X33" s="191"/>
    </row>
    <row r="34" spans="1:24" ht="15.95" customHeight="1">
      <c r="A34" s="564" t="s">
        <v>423</v>
      </c>
      <c r="B34" s="569"/>
      <c r="C34" s="544"/>
      <c r="D34" s="544"/>
      <c r="E34" s="544"/>
      <c r="F34" s="544"/>
      <c r="G34" s="554"/>
      <c r="H34" s="554"/>
      <c r="I34" s="544"/>
      <c r="J34" s="544"/>
      <c r="K34" s="544"/>
      <c r="L34" s="544"/>
      <c r="M34" s="544"/>
      <c r="N34" s="544"/>
      <c r="O34" s="544"/>
      <c r="P34" s="544"/>
      <c r="Q34" s="544"/>
      <c r="R34" s="544"/>
      <c r="S34" s="544"/>
      <c r="T34" s="544"/>
      <c r="U34" s="544"/>
      <c r="V34" s="544"/>
      <c r="W34" s="544"/>
      <c r="X34" s="179"/>
    </row>
    <row r="35" spans="1:24" ht="15.95" customHeight="1">
      <c r="A35" s="564"/>
      <c r="B35" s="569"/>
      <c r="G35" s="554" t="s">
        <v>424</v>
      </c>
      <c r="H35" s="554"/>
      <c r="I35" s="554"/>
      <c r="J35" s="565"/>
      <c r="K35" s="565"/>
      <c r="L35" s="565"/>
      <c r="M35" s="565"/>
      <c r="N35" s="565"/>
      <c r="O35" s="565"/>
      <c r="P35" s="565"/>
      <c r="Q35" s="565"/>
      <c r="R35" s="565"/>
      <c r="S35" s="565"/>
      <c r="T35" s="565"/>
      <c r="U35" s="565"/>
      <c r="V35" s="565"/>
      <c r="X35" s="179"/>
    </row>
    <row r="36" spans="1:24" ht="15.95" customHeight="1">
      <c r="A36" s="564"/>
      <c r="B36" s="569"/>
      <c r="G36" s="554"/>
      <c r="H36" s="554"/>
      <c r="I36" s="554"/>
      <c r="J36" s="565"/>
      <c r="K36" s="565"/>
      <c r="L36" s="565"/>
      <c r="M36" s="565"/>
      <c r="N36" s="565"/>
      <c r="O36" s="565"/>
      <c r="P36" s="565"/>
      <c r="Q36" s="565"/>
      <c r="R36" s="565"/>
      <c r="S36" s="565"/>
      <c r="T36" s="565"/>
      <c r="U36" s="565"/>
      <c r="V36" s="565"/>
      <c r="X36" s="179"/>
    </row>
    <row r="37" spans="1:24" ht="15.95" customHeight="1">
      <c r="A37" s="564"/>
      <c r="B37" s="569"/>
      <c r="G37" s="554"/>
      <c r="H37" s="554"/>
      <c r="I37" s="554"/>
      <c r="J37" s="565"/>
      <c r="K37" s="565"/>
      <c r="L37" s="565"/>
      <c r="M37" s="565"/>
      <c r="N37" s="565"/>
      <c r="O37" s="565"/>
      <c r="P37" s="565"/>
      <c r="Q37" s="565"/>
      <c r="R37" s="565"/>
      <c r="S37" s="565"/>
      <c r="T37" s="565"/>
      <c r="U37" s="565"/>
      <c r="V37" s="565"/>
      <c r="X37" s="179"/>
    </row>
    <row r="38" spans="1:24" ht="15.95" customHeight="1" thickBot="1">
      <c r="A38" s="192"/>
      <c r="B38" s="574"/>
      <c r="C38" s="193"/>
      <c r="D38" s="193"/>
      <c r="E38" s="193"/>
      <c r="F38" s="193"/>
      <c r="G38" s="193"/>
      <c r="H38" s="193"/>
      <c r="I38" s="193"/>
      <c r="J38" s="193"/>
      <c r="K38" s="193"/>
      <c r="L38" s="193"/>
      <c r="M38" s="562"/>
      <c r="N38" s="562"/>
      <c r="O38" s="562" t="s">
        <v>259</v>
      </c>
      <c r="P38" s="562"/>
      <c r="Q38" s="571"/>
      <c r="R38" s="571"/>
      <c r="S38" s="571"/>
      <c r="T38" s="571"/>
      <c r="U38" s="571"/>
      <c r="V38" s="571"/>
      <c r="W38" s="571"/>
      <c r="X38" s="185"/>
    </row>
    <row r="39" spans="1:24" ht="14.25" thickBot="1"/>
    <row r="40" spans="1:24" ht="13.5" customHeight="1" thickBot="1">
      <c r="B40" s="601" t="s">
        <v>425</v>
      </c>
      <c r="C40" s="582"/>
      <c r="D40" s="583"/>
      <c r="E40" s="605" t="s">
        <v>426</v>
      </c>
      <c r="F40" s="606"/>
      <c r="G40" s="606"/>
      <c r="H40" s="607" t="s">
        <v>427</v>
      </c>
      <c r="I40" s="606"/>
      <c r="J40" s="606"/>
      <c r="K40" s="608" t="s">
        <v>428</v>
      </c>
      <c r="L40" s="609"/>
      <c r="M40" s="610"/>
      <c r="N40" s="611"/>
      <c r="O40" s="612"/>
      <c r="P40" s="612"/>
      <c r="R40" s="613" t="s">
        <v>429</v>
      </c>
      <c r="S40" s="534"/>
      <c r="T40" s="540"/>
      <c r="U40" s="576" t="s">
        <v>430</v>
      </c>
      <c r="V40" s="534"/>
      <c r="W40" s="535"/>
    </row>
    <row r="41" spans="1:24" ht="14.25" thickBot="1">
      <c r="B41" s="581"/>
      <c r="C41" s="582"/>
      <c r="D41" s="583"/>
      <c r="E41" s="584"/>
      <c r="F41" s="585"/>
      <c r="G41" s="585"/>
      <c r="H41" s="585"/>
      <c r="I41" s="585"/>
      <c r="J41" s="585"/>
      <c r="K41" s="588"/>
      <c r="L41" s="589"/>
      <c r="M41" s="590"/>
      <c r="N41" s="611"/>
      <c r="O41" s="612"/>
      <c r="P41" s="612"/>
      <c r="R41" s="548"/>
      <c r="S41" s="549"/>
      <c r="T41" s="595"/>
      <c r="U41" s="577"/>
      <c r="V41" s="549"/>
      <c r="W41" s="550"/>
    </row>
    <row r="42" spans="1:24" ht="14.25" thickBot="1">
      <c r="B42" s="581"/>
      <c r="C42" s="582"/>
      <c r="D42" s="583"/>
      <c r="E42" s="584"/>
      <c r="F42" s="585"/>
      <c r="G42" s="585"/>
      <c r="H42" s="585"/>
      <c r="I42" s="585"/>
      <c r="J42" s="585"/>
      <c r="K42" s="588"/>
      <c r="L42" s="589"/>
      <c r="M42" s="590"/>
      <c r="N42" s="611"/>
      <c r="O42" s="612"/>
      <c r="P42" s="612"/>
      <c r="R42" s="548"/>
      <c r="S42" s="549"/>
      <c r="T42" s="595"/>
      <c r="U42" s="577"/>
      <c r="V42" s="549"/>
      <c r="W42" s="550"/>
    </row>
    <row r="43" spans="1:24">
      <c r="B43" s="602"/>
      <c r="C43" s="603"/>
      <c r="D43" s="604"/>
      <c r="E43" s="584"/>
      <c r="F43" s="585"/>
      <c r="G43" s="585"/>
      <c r="H43" s="585"/>
      <c r="I43" s="585"/>
      <c r="J43" s="585"/>
      <c r="K43" s="588"/>
      <c r="L43" s="589"/>
      <c r="M43" s="590"/>
      <c r="N43" s="611"/>
      <c r="O43" s="612"/>
      <c r="P43" s="612"/>
      <c r="R43" s="548"/>
      <c r="S43" s="549"/>
      <c r="T43" s="595"/>
      <c r="U43" s="577"/>
      <c r="V43" s="549"/>
      <c r="W43" s="550"/>
    </row>
    <row r="44" spans="1:24" ht="14.25" thickBot="1">
      <c r="B44" s="578"/>
      <c r="C44" s="579"/>
      <c r="D44" s="580"/>
      <c r="E44" s="584"/>
      <c r="F44" s="585"/>
      <c r="G44" s="585"/>
      <c r="H44" s="585"/>
      <c r="I44" s="585"/>
      <c r="J44" s="585"/>
      <c r="K44" s="588"/>
      <c r="L44" s="589"/>
      <c r="M44" s="590"/>
      <c r="N44" s="594"/>
      <c r="O44" s="544"/>
      <c r="P44" s="544"/>
      <c r="R44" s="548"/>
      <c r="S44" s="549"/>
      <c r="T44" s="595"/>
      <c r="U44" s="577"/>
      <c r="V44" s="549"/>
      <c r="W44" s="550"/>
    </row>
    <row r="45" spans="1:24" ht="14.25" thickBot="1">
      <c r="B45" s="581"/>
      <c r="C45" s="582"/>
      <c r="D45" s="583"/>
      <c r="E45" s="584"/>
      <c r="F45" s="585"/>
      <c r="G45" s="585"/>
      <c r="H45" s="585"/>
      <c r="I45" s="585"/>
      <c r="J45" s="585"/>
      <c r="K45" s="588"/>
      <c r="L45" s="589"/>
      <c r="M45" s="590"/>
      <c r="N45" s="594"/>
      <c r="O45" s="544"/>
      <c r="P45" s="544"/>
      <c r="R45" s="548"/>
      <c r="S45" s="549"/>
      <c r="T45" s="595"/>
      <c r="U45" s="577"/>
      <c r="V45" s="549"/>
      <c r="W45" s="550"/>
    </row>
    <row r="46" spans="1:24" ht="14.25" thickBot="1">
      <c r="B46" s="581"/>
      <c r="C46" s="582"/>
      <c r="D46" s="583"/>
      <c r="E46" s="584"/>
      <c r="F46" s="585"/>
      <c r="G46" s="585"/>
      <c r="H46" s="585"/>
      <c r="I46" s="585"/>
      <c r="J46" s="585"/>
      <c r="K46" s="588"/>
      <c r="L46" s="589"/>
      <c r="M46" s="590"/>
      <c r="N46" s="594"/>
      <c r="O46" s="544"/>
      <c r="P46" s="544"/>
      <c r="R46" s="548"/>
      <c r="S46" s="549"/>
      <c r="T46" s="595"/>
      <c r="U46" s="577"/>
      <c r="V46" s="549"/>
      <c r="W46" s="550"/>
    </row>
    <row r="47" spans="1:24" ht="14.25" thickBot="1">
      <c r="B47" s="581"/>
      <c r="C47" s="582"/>
      <c r="D47" s="583"/>
      <c r="E47" s="586"/>
      <c r="F47" s="587"/>
      <c r="G47" s="587"/>
      <c r="H47" s="587"/>
      <c r="I47" s="587"/>
      <c r="J47" s="587"/>
      <c r="K47" s="591"/>
      <c r="L47" s="592"/>
      <c r="M47" s="593"/>
      <c r="N47" s="594"/>
      <c r="O47" s="544"/>
      <c r="P47" s="544"/>
      <c r="R47" s="596"/>
      <c r="S47" s="597"/>
      <c r="T47" s="598"/>
      <c r="U47" s="599"/>
      <c r="V47" s="597"/>
      <c r="W47" s="600"/>
    </row>
  </sheetData>
  <mergeCells count="67">
    <mergeCell ref="U40:W43"/>
    <mergeCell ref="B44:D47"/>
    <mergeCell ref="E44:G47"/>
    <mergeCell ref="H44:J47"/>
    <mergeCell ref="K44:M47"/>
    <mergeCell ref="N44:P47"/>
    <mergeCell ref="R44:T47"/>
    <mergeCell ref="U44:W47"/>
    <mergeCell ref="B40:D43"/>
    <mergeCell ref="E40:G43"/>
    <mergeCell ref="H40:J43"/>
    <mergeCell ref="K40:M43"/>
    <mergeCell ref="N40:P43"/>
    <mergeCell ref="R40:T43"/>
    <mergeCell ref="A34:A37"/>
    <mergeCell ref="G35:I37"/>
    <mergeCell ref="J35:V37"/>
    <mergeCell ref="M38:N38"/>
    <mergeCell ref="O38:P38"/>
    <mergeCell ref="Q38:W38"/>
    <mergeCell ref="M33:N34"/>
    <mergeCell ref="O33:O34"/>
    <mergeCell ref="P33:Q34"/>
    <mergeCell ref="R33:R34"/>
    <mergeCell ref="S33:T34"/>
    <mergeCell ref="U33:W34"/>
    <mergeCell ref="B33:B38"/>
    <mergeCell ref="C33:F34"/>
    <mergeCell ref="G33:H34"/>
    <mergeCell ref="I33:I34"/>
    <mergeCell ref="J33:K34"/>
    <mergeCell ref="L33:L34"/>
    <mergeCell ref="U27:W28"/>
    <mergeCell ref="A28:A31"/>
    <mergeCell ref="G29:I31"/>
    <mergeCell ref="J29:V31"/>
    <mergeCell ref="M32:N32"/>
    <mergeCell ref="O32:P32"/>
    <mergeCell ref="Q32:W32"/>
    <mergeCell ref="L27:L28"/>
    <mergeCell ref="M27:N28"/>
    <mergeCell ref="O27:O28"/>
    <mergeCell ref="P27:Q28"/>
    <mergeCell ref="R27:R28"/>
    <mergeCell ref="S27:T28"/>
    <mergeCell ref="B27:B32"/>
    <mergeCell ref="C27:F28"/>
    <mergeCell ref="G27:H28"/>
    <mergeCell ref="I27:I28"/>
    <mergeCell ref="J27:K28"/>
    <mergeCell ref="A4:D5"/>
    <mergeCell ref="E4:X4"/>
    <mergeCell ref="E5:G5"/>
    <mergeCell ref="I5:W5"/>
    <mergeCell ref="A6:D6"/>
    <mergeCell ref="E6:X6"/>
    <mergeCell ref="B8:W25"/>
    <mergeCell ref="B26:D26"/>
    <mergeCell ref="E26:F26"/>
    <mergeCell ref="G26:K26"/>
    <mergeCell ref="L26:W26"/>
    <mergeCell ref="A2:X2"/>
    <mergeCell ref="A3:D3"/>
    <mergeCell ref="E3:G3"/>
    <mergeCell ref="H3:J3"/>
    <mergeCell ref="K3:M3"/>
    <mergeCell ref="N3:X3"/>
  </mergeCells>
  <phoneticPr fontId="3"/>
  <pageMargins left="0.78740157480314965" right="0.78740157480314965" top="0.98425196850393704" bottom="0.98425196850393704" header="0.51181102362204722" footer="0.51181102362204722"/>
  <pageSetup paperSize="9" scale="81"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340AB-93CD-4EEF-989B-C23A9E392254}">
  <sheetPr>
    <pageSetUpPr fitToPage="1"/>
  </sheetPr>
  <dimension ref="A1:Y54"/>
  <sheetViews>
    <sheetView view="pageBreakPreview" zoomScaleNormal="100" zoomScaleSheetLayoutView="100" workbookViewId="0">
      <selection activeCell="AC14" sqref="AC14"/>
    </sheetView>
  </sheetViews>
  <sheetFormatPr defaultColWidth="3.5" defaultRowHeight="18.75"/>
  <cols>
    <col min="1" max="16384" width="3.5" style="203"/>
  </cols>
  <sheetData>
    <row r="1" spans="1:25">
      <c r="A1" s="176" t="s">
        <v>431</v>
      </c>
    </row>
    <row r="3" spans="1:25" ht="26.1" customHeight="1">
      <c r="A3" s="614" t="s">
        <v>432</v>
      </c>
      <c r="B3" s="615"/>
      <c r="C3" s="615"/>
      <c r="D3" s="615"/>
      <c r="E3" s="615"/>
      <c r="F3" s="615"/>
      <c r="G3" s="615"/>
      <c r="H3" s="615"/>
      <c r="I3" s="615"/>
      <c r="J3" s="615"/>
      <c r="K3" s="615"/>
      <c r="L3" s="615"/>
      <c r="M3" s="615"/>
      <c r="N3" s="615"/>
      <c r="O3" s="615"/>
      <c r="P3" s="615"/>
      <c r="Q3" s="615"/>
      <c r="R3" s="615"/>
      <c r="S3" s="615"/>
      <c r="T3" s="615"/>
      <c r="U3" s="615"/>
      <c r="V3" s="615"/>
      <c r="W3" s="615"/>
      <c r="X3" s="615"/>
      <c r="Y3" s="616"/>
    </row>
    <row r="4" spans="1:25" ht="26.1" customHeight="1">
      <c r="A4" s="617" t="s">
        <v>433</v>
      </c>
      <c r="B4" s="618"/>
      <c r="C4" s="618"/>
      <c r="D4" s="618"/>
      <c r="E4" s="618"/>
      <c r="F4" s="618"/>
      <c r="G4" s="618"/>
      <c r="H4" s="618"/>
      <c r="I4" s="618"/>
      <c r="J4" s="618"/>
      <c r="K4" s="618"/>
      <c r="L4" s="618"/>
      <c r="M4" s="618"/>
      <c r="N4" s="618"/>
      <c r="O4" s="618"/>
      <c r="P4" s="618"/>
      <c r="Q4" s="618"/>
      <c r="R4" s="618"/>
      <c r="S4" s="618"/>
      <c r="T4" s="618"/>
      <c r="U4" s="618"/>
      <c r="V4" s="618"/>
      <c r="W4" s="618"/>
      <c r="X4" s="618"/>
      <c r="Y4" s="619"/>
    </row>
    <row r="5" spans="1:25" s="176" customFormat="1" ht="13.5">
      <c r="A5" s="197"/>
      <c r="Y5" s="199"/>
    </row>
    <row r="6" spans="1:25" s="176" customFormat="1" ht="13.5">
      <c r="A6" s="197"/>
      <c r="Q6" s="198" t="s">
        <v>259</v>
      </c>
      <c r="R6" s="620"/>
      <c r="S6" s="620"/>
      <c r="T6" s="620"/>
      <c r="U6" s="620"/>
      <c r="V6" s="620"/>
      <c r="W6" s="620"/>
      <c r="X6" s="620"/>
      <c r="Y6" s="199"/>
    </row>
    <row r="7" spans="1:25" s="176" customFormat="1" ht="13.5">
      <c r="A7" s="197"/>
      <c r="Y7" s="199"/>
    </row>
    <row r="8" spans="1:25" s="176" customFormat="1">
      <c r="A8" s="197"/>
      <c r="B8" s="621"/>
      <c r="C8" s="621"/>
      <c r="D8" s="621"/>
      <c r="E8" s="621"/>
      <c r="F8" s="622"/>
      <c r="G8" s="622"/>
      <c r="H8" s="203" t="s">
        <v>434</v>
      </c>
      <c r="Y8" s="199"/>
    </row>
    <row r="9" spans="1:25" s="176" customFormat="1" ht="13.5">
      <c r="A9" s="197"/>
      <c r="Y9" s="199"/>
    </row>
    <row r="10" spans="1:25" s="176" customFormat="1" ht="13.5">
      <c r="A10" s="197"/>
      <c r="Y10" s="199"/>
    </row>
    <row r="11" spans="1:25" s="176" customFormat="1" ht="21.75" customHeight="1">
      <c r="A11" s="197"/>
      <c r="B11" s="625" t="s">
        <v>435</v>
      </c>
      <c r="C11" s="625"/>
      <c r="D11" s="627" t="str">
        <f>入力シート!C7</f>
        <v>単独河川維持補修　○○川除草業務委託</v>
      </c>
      <c r="E11" s="627"/>
      <c r="F11" s="627"/>
      <c r="G11" s="627"/>
      <c r="H11" s="627"/>
      <c r="I11" s="627"/>
      <c r="J11" s="627"/>
      <c r="K11" s="627"/>
      <c r="L11" s="627"/>
      <c r="M11" s="627"/>
      <c r="N11" s="622" t="s">
        <v>436</v>
      </c>
      <c r="O11" s="622"/>
      <c r="P11" s="622"/>
      <c r="Q11" s="622"/>
      <c r="R11" s="622"/>
      <c r="S11" s="629" t="str">
        <f>[3]入力シート!C24</f>
        <v>(株）群馬技術調査</v>
      </c>
      <c r="T11" s="629"/>
      <c r="U11" s="629"/>
      <c r="V11" s="629"/>
      <c r="W11" s="629"/>
      <c r="X11" s="629"/>
      <c r="Y11" s="199"/>
    </row>
    <row r="12" spans="1:25" s="176" customFormat="1" ht="13.5">
      <c r="A12" s="197"/>
      <c r="B12" s="626"/>
      <c r="C12" s="626"/>
      <c r="D12" s="628"/>
      <c r="E12" s="628"/>
      <c r="F12" s="628"/>
      <c r="G12" s="628"/>
      <c r="H12" s="628"/>
      <c r="I12" s="628"/>
      <c r="J12" s="628"/>
      <c r="K12" s="628"/>
      <c r="L12" s="628"/>
      <c r="M12" s="628"/>
      <c r="N12" s="630" t="s">
        <v>437</v>
      </c>
      <c r="O12" s="630"/>
      <c r="P12" s="630"/>
      <c r="Q12" s="630"/>
      <c r="R12" s="630"/>
      <c r="S12" s="623" t="str">
        <f>[3]入力シート!C13</f>
        <v>群馬次郎</v>
      </c>
      <c r="T12" s="623"/>
      <c r="U12" s="623"/>
      <c r="V12" s="623"/>
      <c r="W12" s="623"/>
      <c r="X12" s="201"/>
      <c r="Y12" s="199"/>
    </row>
    <row r="13" spans="1:25" s="176" customFormat="1" ht="13.5">
      <c r="A13" s="197"/>
      <c r="Y13" s="199"/>
    </row>
    <row r="14" spans="1:25" s="176" customFormat="1" ht="15.95" customHeight="1">
      <c r="A14" s="197"/>
      <c r="B14" s="624" t="s">
        <v>438</v>
      </c>
      <c r="C14" s="624"/>
      <c r="D14" s="624"/>
      <c r="E14" s="624"/>
      <c r="F14" s="624" t="s">
        <v>439</v>
      </c>
      <c r="G14" s="624"/>
      <c r="H14" s="624"/>
      <c r="I14" s="624"/>
      <c r="J14" s="624" t="s">
        <v>440</v>
      </c>
      <c r="K14" s="624"/>
      <c r="L14" s="624"/>
      <c r="M14" s="624"/>
      <c r="N14" s="624"/>
      <c r="O14" s="624" t="s">
        <v>441</v>
      </c>
      <c r="P14" s="624"/>
      <c r="Q14" s="624"/>
      <c r="R14" s="624"/>
      <c r="S14" s="624"/>
      <c r="T14" s="624" t="s">
        <v>442</v>
      </c>
      <c r="U14" s="624"/>
      <c r="V14" s="624"/>
      <c r="W14" s="624"/>
      <c r="X14" s="624"/>
      <c r="Y14" s="199"/>
    </row>
    <row r="15" spans="1:25" s="176" customFormat="1" ht="15.95" customHeight="1">
      <c r="A15" s="197"/>
      <c r="B15" s="631"/>
      <c r="C15" s="631"/>
      <c r="D15" s="631"/>
      <c r="E15" s="631"/>
      <c r="F15" s="631"/>
      <c r="G15" s="631"/>
      <c r="H15" s="631"/>
      <c r="I15" s="631"/>
      <c r="J15" s="631"/>
      <c r="K15" s="631"/>
      <c r="L15" s="631"/>
      <c r="M15" s="631"/>
      <c r="N15" s="631"/>
      <c r="O15" s="631"/>
      <c r="P15" s="631"/>
      <c r="Q15" s="631"/>
      <c r="R15" s="631"/>
      <c r="S15" s="631"/>
      <c r="T15" s="631"/>
      <c r="U15" s="631"/>
      <c r="V15" s="631"/>
      <c r="W15" s="631"/>
      <c r="X15" s="631"/>
      <c r="Y15" s="199"/>
    </row>
    <row r="16" spans="1:25" s="176" customFormat="1" ht="15.95" customHeight="1">
      <c r="A16" s="197"/>
      <c r="B16" s="631"/>
      <c r="C16" s="631"/>
      <c r="D16" s="631"/>
      <c r="E16" s="631"/>
      <c r="F16" s="631"/>
      <c r="G16" s="631"/>
      <c r="H16" s="631"/>
      <c r="I16" s="631"/>
      <c r="J16" s="631"/>
      <c r="K16" s="631"/>
      <c r="L16" s="631"/>
      <c r="M16" s="631"/>
      <c r="N16" s="631"/>
      <c r="O16" s="631"/>
      <c r="P16" s="631"/>
      <c r="Q16" s="631"/>
      <c r="R16" s="631"/>
      <c r="S16" s="631"/>
      <c r="T16" s="631"/>
      <c r="U16" s="631"/>
      <c r="V16" s="631"/>
      <c r="W16" s="631"/>
      <c r="X16" s="631"/>
      <c r="Y16" s="199"/>
    </row>
    <row r="17" spans="1:25" s="176" customFormat="1" ht="15.95" customHeight="1">
      <c r="A17" s="197"/>
      <c r="B17" s="631"/>
      <c r="C17" s="631"/>
      <c r="D17" s="631"/>
      <c r="E17" s="631"/>
      <c r="F17" s="631"/>
      <c r="G17" s="631"/>
      <c r="H17" s="631"/>
      <c r="I17" s="631"/>
      <c r="J17" s="631"/>
      <c r="K17" s="631"/>
      <c r="L17" s="631"/>
      <c r="M17" s="631"/>
      <c r="N17" s="631"/>
      <c r="O17" s="631"/>
      <c r="P17" s="631"/>
      <c r="Q17" s="631"/>
      <c r="R17" s="631"/>
      <c r="S17" s="631"/>
      <c r="T17" s="631"/>
      <c r="U17" s="631"/>
      <c r="V17" s="631"/>
      <c r="W17" s="631"/>
      <c r="X17" s="631"/>
      <c r="Y17" s="199"/>
    </row>
    <row r="18" spans="1:25" s="176" customFormat="1" ht="15.95" customHeight="1">
      <c r="A18" s="197"/>
      <c r="B18" s="631"/>
      <c r="C18" s="631"/>
      <c r="D18" s="631"/>
      <c r="E18" s="631"/>
      <c r="F18" s="631"/>
      <c r="G18" s="631"/>
      <c r="H18" s="631"/>
      <c r="I18" s="631"/>
      <c r="J18" s="631"/>
      <c r="K18" s="631"/>
      <c r="L18" s="631"/>
      <c r="M18" s="631"/>
      <c r="N18" s="631"/>
      <c r="O18" s="631"/>
      <c r="P18" s="631"/>
      <c r="Q18" s="631"/>
      <c r="R18" s="631"/>
      <c r="S18" s="631"/>
      <c r="T18" s="631"/>
      <c r="U18" s="631"/>
      <c r="V18" s="631"/>
      <c r="W18" s="631"/>
      <c r="X18" s="631"/>
      <c r="Y18" s="199"/>
    </row>
    <row r="19" spans="1:25" s="176" customFormat="1" ht="15.95" customHeight="1">
      <c r="A19" s="197"/>
      <c r="B19" s="631"/>
      <c r="C19" s="631"/>
      <c r="D19" s="631"/>
      <c r="E19" s="631"/>
      <c r="F19" s="631"/>
      <c r="G19" s="631"/>
      <c r="H19" s="631"/>
      <c r="I19" s="631"/>
      <c r="J19" s="631"/>
      <c r="K19" s="631"/>
      <c r="L19" s="631"/>
      <c r="M19" s="631"/>
      <c r="N19" s="631"/>
      <c r="O19" s="631"/>
      <c r="P19" s="631"/>
      <c r="Q19" s="631"/>
      <c r="R19" s="631"/>
      <c r="S19" s="631"/>
      <c r="T19" s="631"/>
      <c r="U19" s="631"/>
      <c r="V19" s="631"/>
      <c r="W19" s="631"/>
      <c r="X19" s="631"/>
      <c r="Y19" s="199"/>
    </row>
    <row r="20" spans="1:25" s="176" customFormat="1" ht="15.95" customHeight="1">
      <c r="A20" s="197"/>
      <c r="B20" s="631"/>
      <c r="C20" s="631"/>
      <c r="D20" s="631"/>
      <c r="E20" s="631"/>
      <c r="F20" s="631"/>
      <c r="G20" s="631"/>
      <c r="H20" s="631"/>
      <c r="I20" s="631"/>
      <c r="J20" s="631"/>
      <c r="K20" s="631"/>
      <c r="L20" s="631"/>
      <c r="M20" s="631"/>
      <c r="N20" s="631"/>
      <c r="O20" s="631"/>
      <c r="P20" s="631"/>
      <c r="Q20" s="631"/>
      <c r="R20" s="631"/>
      <c r="S20" s="631"/>
      <c r="T20" s="631"/>
      <c r="U20" s="631"/>
      <c r="V20" s="631"/>
      <c r="W20" s="631"/>
      <c r="X20" s="631"/>
      <c r="Y20" s="199"/>
    </row>
    <row r="21" spans="1:25" s="176" customFormat="1" ht="15.95" customHeight="1">
      <c r="A21" s="197"/>
      <c r="B21" s="631"/>
      <c r="C21" s="631"/>
      <c r="D21" s="631"/>
      <c r="E21" s="631"/>
      <c r="F21" s="631"/>
      <c r="G21" s="631"/>
      <c r="H21" s="631"/>
      <c r="I21" s="631"/>
      <c r="J21" s="631"/>
      <c r="K21" s="631"/>
      <c r="L21" s="631"/>
      <c r="M21" s="631"/>
      <c r="N21" s="631"/>
      <c r="O21" s="631"/>
      <c r="P21" s="631"/>
      <c r="Q21" s="631"/>
      <c r="R21" s="631"/>
      <c r="S21" s="631"/>
      <c r="T21" s="631"/>
      <c r="U21" s="631"/>
      <c r="V21" s="631"/>
      <c r="W21" s="631"/>
      <c r="X21" s="631"/>
      <c r="Y21" s="199"/>
    </row>
    <row r="22" spans="1:25" s="176" customFormat="1" ht="15.95" customHeight="1">
      <c r="A22" s="197"/>
      <c r="B22" s="631"/>
      <c r="C22" s="631"/>
      <c r="D22" s="631"/>
      <c r="E22" s="631"/>
      <c r="F22" s="631"/>
      <c r="G22" s="631"/>
      <c r="H22" s="631"/>
      <c r="I22" s="631"/>
      <c r="J22" s="631"/>
      <c r="K22" s="631"/>
      <c r="L22" s="631"/>
      <c r="M22" s="631"/>
      <c r="N22" s="631"/>
      <c r="O22" s="631"/>
      <c r="P22" s="631"/>
      <c r="Q22" s="631"/>
      <c r="R22" s="631"/>
      <c r="S22" s="631"/>
      <c r="T22" s="631"/>
      <c r="U22" s="631"/>
      <c r="V22" s="631"/>
      <c r="W22" s="631"/>
      <c r="X22" s="631"/>
      <c r="Y22" s="199"/>
    </row>
    <row r="23" spans="1:25" s="176" customFormat="1" ht="13.5">
      <c r="A23" s="197"/>
      <c r="Y23" s="199"/>
    </row>
    <row r="24" spans="1:25" s="176" customFormat="1" ht="13.5">
      <c r="A24" s="204"/>
      <c r="B24" s="205"/>
      <c r="C24" s="205"/>
      <c r="D24" s="205"/>
      <c r="E24" s="205"/>
      <c r="F24" s="205"/>
      <c r="G24" s="205"/>
      <c r="H24" s="205"/>
      <c r="I24" s="205"/>
      <c r="J24" s="205"/>
      <c r="K24" s="205"/>
      <c r="L24" s="205"/>
      <c r="M24" s="205"/>
      <c r="N24" s="205"/>
      <c r="O24" s="205"/>
      <c r="P24" s="205"/>
      <c r="Q24" s="205"/>
      <c r="R24" s="205"/>
      <c r="S24" s="205"/>
      <c r="T24" s="205"/>
      <c r="U24" s="205"/>
      <c r="V24" s="205"/>
      <c r="W24" s="205"/>
      <c r="X24" s="205"/>
      <c r="Y24" s="206"/>
    </row>
    <row r="25" spans="1:25" s="176" customFormat="1" ht="13.5">
      <c r="A25" s="197"/>
      <c r="O25" s="198"/>
      <c r="Q25" s="198" t="s">
        <v>259</v>
      </c>
      <c r="R25" s="632"/>
      <c r="S25" s="632"/>
      <c r="T25" s="632"/>
      <c r="U25" s="632"/>
      <c r="V25" s="632"/>
      <c r="W25" s="632"/>
      <c r="X25" s="632"/>
      <c r="Y25" s="199"/>
    </row>
    <row r="26" spans="1:25">
      <c r="A26" s="207"/>
      <c r="Y26" s="208"/>
    </row>
    <row r="27" spans="1:25" ht="26.1" customHeight="1">
      <c r="A27" s="633" t="s">
        <v>443</v>
      </c>
      <c r="B27" s="634"/>
      <c r="C27" s="634"/>
      <c r="D27" s="634"/>
      <c r="E27" s="634"/>
      <c r="F27" s="634"/>
      <c r="G27" s="634"/>
      <c r="H27" s="634"/>
      <c r="I27" s="634"/>
      <c r="J27" s="634"/>
      <c r="K27" s="634"/>
      <c r="L27" s="634"/>
      <c r="M27" s="634"/>
      <c r="N27" s="634"/>
      <c r="O27" s="634"/>
      <c r="P27" s="634"/>
      <c r="Q27" s="634"/>
      <c r="R27" s="634"/>
      <c r="S27" s="634"/>
      <c r="T27" s="634"/>
      <c r="U27" s="634"/>
      <c r="V27" s="634"/>
      <c r="W27" s="634"/>
      <c r="X27" s="634"/>
      <c r="Y27" s="635"/>
    </row>
    <row r="28" spans="1:25">
      <c r="A28" s="207"/>
      <c r="Y28" s="208"/>
    </row>
    <row r="29" spans="1:25" s="176" customFormat="1">
      <c r="A29" s="636" t="s">
        <v>444</v>
      </c>
      <c r="B29" s="637"/>
      <c r="C29" s="637"/>
      <c r="D29" s="637"/>
      <c r="E29" s="637"/>
      <c r="F29" s="637"/>
      <c r="G29" s="637"/>
      <c r="H29" s="637"/>
      <c r="I29" s="637"/>
      <c r="J29" s="637"/>
      <c r="K29" s="637"/>
      <c r="L29" s="637"/>
      <c r="M29" s="637"/>
      <c r="N29" s="637"/>
      <c r="O29" s="637"/>
      <c r="P29" s="637"/>
      <c r="Q29" s="637"/>
      <c r="R29" s="637"/>
      <c r="S29" s="637"/>
      <c r="T29" s="637"/>
      <c r="U29" s="637"/>
      <c r="V29" s="637"/>
      <c r="W29" s="637"/>
      <c r="X29" s="637"/>
      <c r="Y29" s="638"/>
    </row>
    <row r="30" spans="1:25" s="176" customFormat="1" ht="13.5">
      <c r="A30" s="197"/>
      <c r="S30" s="198" t="s">
        <v>445</v>
      </c>
      <c r="T30" s="639" t="str">
        <f>[3]入力シート!C6</f>
        <v>群馬太郎</v>
      </c>
      <c r="U30" s="639"/>
      <c r="V30" s="639"/>
      <c r="W30" s="639"/>
      <c r="X30" s="639"/>
      <c r="Y30" s="199"/>
    </row>
    <row r="31" spans="1:25" s="176" customFormat="1" ht="13.5">
      <c r="A31" s="197"/>
      <c r="Y31" s="199"/>
    </row>
    <row r="32" spans="1:25" s="176" customFormat="1" ht="15.95" customHeight="1">
      <c r="A32" s="197"/>
      <c r="B32" s="624" t="s">
        <v>446</v>
      </c>
      <c r="C32" s="624"/>
      <c r="D32" s="624"/>
      <c r="E32" s="624"/>
      <c r="F32" s="624" t="s">
        <v>447</v>
      </c>
      <c r="G32" s="624"/>
      <c r="H32" s="624"/>
      <c r="I32" s="624"/>
      <c r="J32" s="624" t="s">
        <v>440</v>
      </c>
      <c r="K32" s="624"/>
      <c r="L32" s="624"/>
      <c r="M32" s="624"/>
      <c r="N32" s="624"/>
      <c r="O32" s="624" t="s">
        <v>448</v>
      </c>
      <c r="P32" s="624"/>
      <c r="Q32" s="624"/>
      <c r="R32" s="624"/>
      <c r="S32" s="624"/>
      <c r="T32" s="624" t="s">
        <v>449</v>
      </c>
      <c r="U32" s="624"/>
      <c r="V32" s="624"/>
      <c r="W32" s="624"/>
      <c r="X32" s="624"/>
      <c r="Y32" s="199"/>
    </row>
    <row r="33" spans="1:25" s="176" customFormat="1" ht="15.95" customHeight="1">
      <c r="A33" s="197"/>
      <c r="B33" s="631"/>
      <c r="C33" s="631"/>
      <c r="D33" s="631"/>
      <c r="E33" s="631"/>
      <c r="F33" s="631"/>
      <c r="G33" s="631"/>
      <c r="H33" s="631"/>
      <c r="I33" s="631"/>
      <c r="J33" s="631"/>
      <c r="K33" s="631"/>
      <c r="L33" s="631"/>
      <c r="M33" s="631"/>
      <c r="N33" s="631"/>
      <c r="O33" s="631"/>
      <c r="P33" s="631"/>
      <c r="Q33" s="631"/>
      <c r="R33" s="631"/>
      <c r="S33" s="631"/>
      <c r="T33" s="631"/>
      <c r="U33" s="631"/>
      <c r="V33" s="631"/>
      <c r="W33" s="631"/>
      <c r="X33" s="631"/>
      <c r="Y33" s="199"/>
    </row>
    <row r="34" spans="1:25" s="176" customFormat="1" ht="15.95" customHeight="1">
      <c r="A34" s="197"/>
      <c r="B34" s="631"/>
      <c r="C34" s="631"/>
      <c r="D34" s="631"/>
      <c r="E34" s="631"/>
      <c r="F34" s="631"/>
      <c r="G34" s="631"/>
      <c r="H34" s="631"/>
      <c r="I34" s="631"/>
      <c r="J34" s="631"/>
      <c r="K34" s="631"/>
      <c r="L34" s="631"/>
      <c r="M34" s="631"/>
      <c r="N34" s="631"/>
      <c r="O34" s="631"/>
      <c r="P34" s="631"/>
      <c r="Q34" s="631"/>
      <c r="R34" s="631"/>
      <c r="S34" s="631"/>
      <c r="T34" s="631"/>
      <c r="U34" s="631"/>
      <c r="V34" s="631"/>
      <c r="W34" s="631"/>
      <c r="X34" s="631"/>
      <c r="Y34" s="199"/>
    </row>
    <row r="35" spans="1:25" s="176" customFormat="1" ht="15.95" customHeight="1">
      <c r="A35" s="197"/>
      <c r="B35" s="631"/>
      <c r="C35" s="631"/>
      <c r="D35" s="631"/>
      <c r="E35" s="631"/>
      <c r="F35" s="631"/>
      <c r="G35" s="631"/>
      <c r="H35" s="631"/>
      <c r="I35" s="631"/>
      <c r="J35" s="631"/>
      <c r="K35" s="631"/>
      <c r="L35" s="631"/>
      <c r="M35" s="631"/>
      <c r="N35" s="631"/>
      <c r="O35" s="631"/>
      <c r="P35" s="631"/>
      <c r="Q35" s="631"/>
      <c r="R35" s="631"/>
      <c r="S35" s="631"/>
      <c r="T35" s="631"/>
      <c r="U35" s="631"/>
      <c r="V35" s="631"/>
      <c r="W35" s="631"/>
      <c r="X35" s="631"/>
      <c r="Y35" s="199"/>
    </row>
    <row r="36" spans="1:25" s="176" customFormat="1" ht="15.95" customHeight="1">
      <c r="A36" s="197"/>
      <c r="B36" s="631"/>
      <c r="C36" s="631"/>
      <c r="D36" s="631"/>
      <c r="E36" s="631"/>
      <c r="F36" s="631"/>
      <c r="G36" s="631"/>
      <c r="H36" s="631"/>
      <c r="I36" s="631"/>
      <c r="J36" s="631"/>
      <c r="K36" s="631"/>
      <c r="L36" s="631"/>
      <c r="M36" s="631"/>
      <c r="N36" s="631"/>
      <c r="O36" s="631"/>
      <c r="P36" s="631"/>
      <c r="Q36" s="631"/>
      <c r="R36" s="631"/>
      <c r="S36" s="631"/>
      <c r="T36" s="631"/>
      <c r="U36" s="631"/>
      <c r="V36" s="631"/>
      <c r="W36" s="631"/>
      <c r="X36" s="631"/>
      <c r="Y36" s="199"/>
    </row>
    <row r="37" spans="1:25" s="176" customFormat="1" ht="15.95" customHeight="1">
      <c r="A37" s="197"/>
      <c r="B37" s="631"/>
      <c r="C37" s="631"/>
      <c r="D37" s="631"/>
      <c r="E37" s="631"/>
      <c r="F37" s="631"/>
      <c r="G37" s="631"/>
      <c r="H37" s="631"/>
      <c r="I37" s="631"/>
      <c r="J37" s="631"/>
      <c r="K37" s="631"/>
      <c r="L37" s="631"/>
      <c r="M37" s="631"/>
      <c r="N37" s="631"/>
      <c r="O37" s="631"/>
      <c r="P37" s="631"/>
      <c r="Q37" s="631"/>
      <c r="R37" s="631"/>
      <c r="S37" s="631"/>
      <c r="T37" s="631"/>
      <c r="U37" s="631"/>
      <c r="V37" s="631"/>
      <c r="W37" s="631"/>
      <c r="X37" s="631"/>
      <c r="Y37" s="199"/>
    </row>
    <row r="38" spans="1:25" s="176" customFormat="1" ht="15.95" customHeight="1">
      <c r="A38" s="197"/>
      <c r="B38" s="631"/>
      <c r="C38" s="631"/>
      <c r="D38" s="631"/>
      <c r="E38" s="631"/>
      <c r="F38" s="631"/>
      <c r="G38" s="631"/>
      <c r="H38" s="631"/>
      <c r="I38" s="631"/>
      <c r="J38" s="631"/>
      <c r="K38" s="631"/>
      <c r="L38" s="631"/>
      <c r="M38" s="631"/>
      <c r="N38" s="631"/>
      <c r="O38" s="631"/>
      <c r="P38" s="631"/>
      <c r="Q38" s="631"/>
      <c r="R38" s="631"/>
      <c r="S38" s="631"/>
      <c r="T38" s="631"/>
      <c r="U38" s="631"/>
      <c r="V38" s="631"/>
      <c r="W38" s="631"/>
      <c r="X38" s="631"/>
      <c r="Y38" s="199"/>
    </row>
    <row r="39" spans="1:25" s="176" customFormat="1" ht="13.5">
      <c r="A39" s="197"/>
      <c r="Y39" s="199"/>
    </row>
    <row r="40" spans="1:25" s="176" customFormat="1" ht="13.5">
      <c r="A40" s="204"/>
      <c r="B40" s="205"/>
      <c r="C40" s="205"/>
      <c r="D40" s="205"/>
      <c r="E40" s="205"/>
      <c r="F40" s="205"/>
      <c r="G40" s="205"/>
      <c r="H40" s="205"/>
      <c r="I40" s="205"/>
      <c r="J40" s="205"/>
      <c r="K40" s="205"/>
      <c r="L40" s="205"/>
      <c r="M40" s="205"/>
      <c r="N40" s="205"/>
      <c r="O40" s="205"/>
      <c r="P40" s="205"/>
      <c r="Q40" s="205"/>
      <c r="R40" s="205"/>
      <c r="S40" s="205"/>
      <c r="T40" s="205"/>
      <c r="U40" s="205"/>
      <c r="V40" s="205"/>
      <c r="W40" s="205"/>
      <c r="X40" s="205"/>
      <c r="Y40" s="206"/>
    </row>
    <row r="41" spans="1:25" s="176" customFormat="1" ht="13.5">
      <c r="A41" s="197"/>
      <c r="O41" s="198"/>
      <c r="Q41" s="198" t="s">
        <v>259</v>
      </c>
      <c r="R41" s="620"/>
      <c r="S41" s="620"/>
      <c r="T41" s="620"/>
      <c r="U41" s="620"/>
      <c r="V41" s="620"/>
      <c r="W41" s="620"/>
      <c r="X41" s="620"/>
      <c r="Y41" s="199"/>
    </row>
    <row r="42" spans="1:25" s="176" customFormat="1" ht="13.5">
      <c r="A42" s="197"/>
      <c r="Y42" s="199"/>
    </row>
    <row r="43" spans="1:25" s="176" customFormat="1" ht="21">
      <c r="A43" s="633" t="s">
        <v>450</v>
      </c>
      <c r="B43" s="634"/>
      <c r="C43" s="634"/>
      <c r="D43" s="634"/>
      <c r="E43" s="634"/>
      <c r="F43" s="634"/>
      <c r="G43" s="634"/>
      <c r="H43" s="634"/>
      <c r="I43" s="634"/>
      <c r="J43" s="634"/>
      <c r="K43" s="634"/>
      <c r="L43" s="634"/>
      <c r="M43" s="634"/>
      <c r="N43" s="634"/>
      <c r="O43" s="634"/>
      <c r="P43" s="634"/>
      <c r="Q43" s="634"/>
      <c r="R43" s="634"/>
      <c r="S43" s="634"/>
      <c r="T43" s="634"/>
      <c r="U43" s="634"/>
      <c r="V43" s="634"/>
      <c r="W43" s="634"/>
      <c r="X43" s="634"/>
      <c r="Y43" s="635"/>
    </row>
    <row r="44" spans="1:25" s="176" customFormat="1" ht="13.5">
      <c r="A44" s="197"/>
      <c r="Y44" s="199"/>
    </row>
    <row r="45" spans="1:25" s="176" customFormat="1">
      <c r="A45" s="197"/>
      <c r="B45" s="203" t="s">
        <v>451</v>
      </c>
      <c r="Y45" s="199"/>
    </row>
    <row r="46" spans="1:25" s="176" customFormat="1" ht="13.5">
      <c r="A46" s="197"/>
      <c r="Y46" s="199"/>
    </row>
    <row r="47" spans="1:25" s="176" customFormat="1" ht="13.5">
      <c r="A47" s="197"/>
      <c r="O47" s="201"/>
      <c r="P47" s="201"/>
      <c r="Q47" s="201"/>
      <c r="R47" s="209" t="s">
        <v>445</v>
      </c>
      <c r="S47" s="623"/>
      <c r="T47" s="623"/>
      <c r="U47" s="623"/>
      <c r="V47" s="623"/>
      <c r="W47" s="623"/>
      <c r="X47" s="201"/>
      <c r="Y47" s="199"/>
    </row>
    <row r="48" spans="1:25" s="176" customFormat="1" ht="13.5">
      <c r="A48" s="200"/>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2"/>
    </row>
    <row r="49" s="176" customFormat="1" ht="13.5"/>
    <row r="50" s="176" customFormat="1" ht="13.5"/>
    <row r="51" s="176" customFormat="1" ht="13.5"/>
    <row r="52" s="176" customFormat="1" ht="13.5"/>
    <row r="53" s="176" customFormat="1" ht="13.5"/>
    <row r="54" s="176" customFormat="1" ht="13.5"/>
  </sheetData>
  <mergeCells count="98">
    <mergeCell ref="R41:X41"/>
    <mergeCell ref="A43:Y43"/>
    <mergeCell ref="S47:W47"/>
    <mergeCell ref="B37:E37"/>
    <mergeCell ref="F37:I37"/>
    <mergeCell ref="J37:N37"/>
    <mergeCell ref="O37:S37"/>
    <mergeCell ref="T37:X37"/>
    <mergeCell ref="B38:E38"/>
    <mergeCell ref="F38:I38"/>
    <mergeCell ref="J38:N38"/>
    <mergeCell ref="O38:S38"/>
    <mergeCell ref="T38:X38"/>
    <mergeCell ref="B35:E35"/>
    <mergeCell ref="F35:I35"/>
    <mergeCell ref="J35:N35"/>
    <mergeCell ref="O35:S35"/>
    <mergeCell ref="T35:X35"/>
    <mergeCell ref="B36:E36"/>
    <mergeCell ref="F36:I36"/>
    <mergeCell ref="J36:N36"/>
    <mergeCell ref="O36:S36"/>
    <mergeCell ref="T36:X36"/>
    <mergeCell ref="B33:E33"/>
    <mergeCell ref="F33:I33"/>
    <mergeCell ref="J33:N33"/>
    <mergeCell ref="O33:S33"/>
    <mergeCell ref="T33:X33"/>
    <mergeCell ref="B34:E34"/>
    <mergeCell ref="F34:I34"/>
    <mergeCell ref="J34:N34"/>
    <mergeCell ref="O34:S34"/>
    <mergeCell ref="T34:X34"/>
    <mergeCell ref="R25:X25"/>
    <mergeCell ref="A27:Y27"/>
    <mergeCell ref="A29:Y29"/>
    <mergeCell ref="T30:X30"/>
    <mergeCell ref="B32:E32"/>
    <mergeCell ref="F32:I32"/>
    <mergeCell ref="J32:N32"/>
    <mergeCell ref="O32:S32"/>
    <mergeCell ref="T32:X32"/>
    <mergeCell ref="B21:E21"/>
    <mergeCell ref="F21:I21"/>
    <mergeCell ref="J21:N21"/>
    <mergeCell ref="O21:S21"/>
    <mergeCell ref="T21:X21"/>
    <mergeCell ref="B22:E22"/>
    <mergeCell ref="F22:I22"/>
    <mergeCell ref="J22:N22"/>
    <mergeCell ref="O22:S22"/>
    <mergeCell ref="T22:X22"/>
    <mergeCell ref="B19:E19"/>
    <mergeCell ref="F19:I19"/>
    <mergeCell ref="J19:N19"/>
    <mergeCell ref="O19:S19"/>
    <mergeCell ref="T19:X19"/>
    <mergeCell ref="B20:E20"/>
    <mergeCell ref="F20:I20"/>
    <mergeCell ref="J20:N20"/>
    <mergeCell ref="O20:S20"/>
    <mergeCell ref="T20:X20"/>
    <mergeCell ref="B17:E17"/>
    <mergeCell ref="F17:I17"/>
    <mergeCell ref="J17:N17"/>
    <mergeCell ref="O17:S17"/>
    <mergeCell ref="T17:X17"/>
    <mergeCell ref="B18:E18"/>
    <mergeCell ref="F18:I18"/>
    <mergeCell ref="J18:N18"/>
    <mergeCell ref="O18:S18"/>
    <mergeCell ref="T18:X18"/>
    <mergeCell ref="B15:E15"/>
    <mergeCell ref="F15:I15"/>
    <mergeCell ref="J15:N15"/>
    <mergeCell ref="O15:S15"/>
    <mergeCell ref="T15:X15"/>
    <mergeCell ref="B16:E16"/>
    <mergeCell ref="F16:I16"/>
    <mergeCell ref="J16:N16"/>
    <mergeCell ref="O16:S16"/>
    <mergeCell ref="T16:X16"/>
    <mergeCell ref="S12:W12"/>
    <mergeCell ref="B14:E14"/>
    <mergeCell ref="F14:I14"/>
    <mergeCell ref="J14:N14"/>
    <mergeCell ref="O14:S14"/>
    <mergeCell ref="T14:X14"/>
    <mergeCell ref="B11:C12"/>
    <mergeCell ref="D11:M12"/>
    <mergeCell ref="N11:R11"/>
    <mergeCell ref="S11:X11"/>
    <mergeCell ref="N12:R12"/>
    <mergeCell ref="A3:Y3"/>
    <mergeCell ref="A4:Y4"/>
    <mergeCell ref="R6:X6"/>
    <mergeCell ref="B8:E8"/>
    <mergeCell ref="F8:G8"/>
  </mergeCells>
  <phoneticPr fontId="3"/>
  <conditionalFormatting sqref="R6">
    <cfRule type="expression" dxfId="6" priority="1">
      <formula>LEN(R6)&gt;0</formula>
    </cfRule>
  </conditionalFormatting>
  <pageMargins left="0.78740157480314965" right="0.78740157480314965" top="0.98425196850393704" bottom="0.98425196850393704" header="0.51181102362204722" footer="0.51181102362204722"/>
  <pageSetup paperSize="9" scale="8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FB62D-00D4-4F26-BFB6-5ABDEDFE099D}">
  <sheetPr>
    <tabColor theme="0"/>
  </sheetPr>
  <dimension ref="A1:T49"/>
  <sheetViews>
    <sheetView view="pageBreakPreview" topLeftCell="A11" zoomScaleNormal="100" zoomScaleSheetLayoutView="100" workbookViewId="0">
      <selection activeCell="D17" sqref="D17:T17"/>
    </sheetView>
  </sheetViews>
  <sheetFormatPr defaultColWidth="10" defaultRowHeight="11.25"/>
  <cols>
    <col min="1" max="1" width="2.875" style="211" customWidth="1"/>
    <col min="2" max="9" width="5.25" style="211" customWidth="1"/>
    <col min="10" max="15" width="3.75" style="211" customWidth="1"/>
    <col min="16" max="19" width="5.25" style="211" customWidth="1"/>
    <col min="20" max="20" width="2.875" style="211" customWidth="1"/>
    <col min="21" max="16384" width="10" style="211"/>
  </cols>
  <sheetData>
    <row r="1" spans="1:20" ht="14.25" thickBot="1">
      <c r="A1" s="210" t="s">
        <v>452</v>
      </c>
    </row>
    <row r="2" spans="1:20">
      <c r="A2" s="640"/>
      <c r="B2" s="641"/>
      <c r="C2" s="641"/>
      <c r="D2" s="641"/>
      <c r="E2" s="641"/>
      <c r="F2" s="641"/>
      <c r="G2" s="641"/>
      <c r="H2" s="641"/>
      <c r="I2" s="641"/>
      <c r="J2" s="641"/>
      <c r="K2" s="641"/>
      <c r="L2" s="641"/>
      <c r="M2" s="641"/>
      <c r="N2" s="641"/>
      <c r="O2" s="641"/>
      <c r="P2" s="641"/>
      <c r="Q2" s="641"/>
      <c r="R2" s="641"/>
      <c r="S2" s="641"/>
      <c r="T2" s="642"/>
    </row>
    <row r="3" spans="1:20" s="216" customFormat="1" ht="21">
      <c r="A3" s="212" t="s">
        <v>453</v>
      </c>
      <c r="B3" s="213"/>
      <c r="C3" s="213"/>
      <c r="D3" s="214"/>
      <c r="E3" s="213"/>
      <c r="F3" s="213"/>
      <c r="G3" s="213"/>
      <c r="H3" s="213"/>
      <c r="I3" s="213"/>
      <c r="J3" s="213"/>
      <c r="K3" s="213"/>
      <c r="L3" s="213"/>
      <c r="M3" s="213"/>
      <c r="N3" s="213"/>
      <c r="O3" s="213"/>
      <c r="P3" s="213"/>
      <c r="Q3" s="213"/>
      <c r="R3" s="213"/>
      <c r="S3" s="213"/>
      <c r="T3" s="215"/>
    </row>
    <row r="4" spans="1:20">
      <c r="A4" s="643"/>
      <c r="B4" s="644"/>
      <c r="C4" s="644"/>
      <c r="D4" s="644"/>
      <c r="E4" s="644"/>
      <c r="F4" s="644"/>
      <c r="G4" s="644"/>
      <c r="H4" s="644"/>
      <c r="I4" s="644"/>
      <c r="J4" s="644"/>
      <c r="K4" s="644"/>
      <c r="L4" s="644"/>
      <c r="M4" s="644"/>
      <c r="N4" s="644"/>
      <c r="O4" s="644"/>
      <c r="P4" s="644"/>
      <c r="Q4" s="644"/>
      <c r="R4" s="644"/>
      <c r="S4" s="644"/>
      <c r="T4" s="645"/>
    </row>
    <row r="5" spans="1:20" ht="11.25" customHeight="1">
      <c r="A5" s="217"/>
      <c r="B5" s="218"/>
      <c r="C5" s="218"/>
      <c r="D5" s="218"/>
      <c r="E5" s="218"/>
      <c r="F5" s="218"/>
      <c r="G5" s="218"/>
      <c r="H5" s="218"/>
      <c r="I5" s="218"/>
      <c r="J5" s="218"/>
      <c r="K5" s="218"/>
      <c r="L5" s="218"/>
      <c r="M5" s="218"/>
      <c r="N5" s="218"/>
      <c r="O5" s="218"/>
      <c r="P5" s="218"/>
      <c r="Q5" s="218"/>
      <c r="R5" s="218"/>
      <c r="S5" s="218"/>
      <c r="T5" s="219"/>
    </row>
    <row r="6" spans="1:20" ht="20.100000000000001" customHeight="1">
      <c r="A6" s="220" t="s">
        <v>454</v>
      </c>
      <c r="B6" s="221"/>
      <c r="C6" s="222"/>
      <c r="D6" s="223"/>
      <c r="E6" s="222" t="s">
        <v>455</v>
      </c>
      <c r="F6" s="222"/>
      <c r="G6" s="222"/>
      <c r="H6" s="222"/>
      <c r="I6" s="223"/>
      <c r="J6" s="218"/>
      <c r="K6" s="218"/>
      <c r="L6" s="218"/>
      <c r="M6" s="218"/>
      <c r="N6" s="218"/>
      <c r="O6" s="218"/>
      <c r="P6" s="218"/>
      <c r="Q6" s="218"/>
      <c r="R6" s="218"/>
      <c r="S6" s="218"/>
      <c r="T6" s="219"/>
    </row>
    <row r="7" spans="1:20" ht="13.5" customHeight="1">
      <c r="A7" s="224"/>
      <c r="T7" s="225" t="s">
        <v>456</v>
      </c>
    </row>
    <row r="8" spans="1:20">
      <c r="A8" s="643"/>
      <c r="B8" s="644"/>
      <c r="C8" s="644"/>
      <c r="D8" s="644"/>
      <c r="E8" s="644"/>
      <c r="F8" s="644"/>
      <c r="G8" s="644"/>
      <c r="H8" s="644"/>
      <c r="I8" s="644"/>
      <c r="J8" s="644"/>
      <c r="K8" s="644"/>
      <c r="L8" s="644"/>
      <c r="M8" s="644"/>
      <c r="N8" s="644"/>
      <c r="O8" s="644"/>
      <c r="P8" s="644"/>
      <c r="Q8" s="644"/>
      <c r="R8" s="644"/>
      <c r="S8" s="644"/>
      <c r="T8" s="645"/>
    </row>
    <row r="9" spans="1:20" ht="30" customHeight="1">
      <c r="A9" s="643"/>
      <c r="B9" s="646"/>
      <c r="C9" s="646"/>
      <c r="D9" s="646"/>
      <c r="E9" s="646"/>
      <c r="F9" s="646"/>
      <c r="G9" s="646"/>
      <c r="H9" s="646"/>
      <c r="I9" s="646"/>
      <c r="J9" s="646"/>
      <c r="K9" s="646"/>
      <c r="L9" s="646"/>
      <c r="M9" s="646"/>
      <c r="N9" s="646"/>
      <c r="O9" s="646"/>
      <c r="P9" s="646"/>
      <c r="Q9" s="646"/>
      <c r="R9" s="647"/>
      <c r="S9" s="647"/>
      <c r="T9" s="219"/>
    </row>
    <row r="10" spans="1:20" ht="44.25" customHeight="1">
      <c r="A10" s="643"/>
      <c r="B10" s="648"/>
      <c r="C10" s="648"/>
      <c r="D10" s="648"/>
      <c r="E10" s="648"/>
      <c r="F10" s="648"/>
      <c r="G10" s="648"/>
      <c r="H10" s="648"/>
      <c r="I10" s="648"/>
      <c r="J10" s="648"/>
      <c r="K10" s="648"/>
      <c r="L10" s="648"/>
      <c r="M10" s="648"/>
      <c r="N10" s="648"/>
      <c r="O10" s="648"/>
      <c r="P10" s="648"/>
      <c r="Q10" s="648"/>
      <c r="R10" s="649"/>
      <c r="S10" s="649"/>
      <c r="T10" s="219"/>
    </row>
    <row r="11" spans="1:20" ht="30" customHeight="1">
      <c r="A11" s="643"/>
      <c r="B11" s="648"/>
      <c r="C11" s="648"/>
      <c r="D11" s="648"/>
      <c r="E11" s="648"/>
      <c r="F11" s="648"/>
      <c r="G11" s="648"/>
      <c r="H11" s="648"/>
      <c r="I11" s="648"/>
      <c r="J11" s="648"/>
      <c r="K11" s="648"/>
      <c r="L11" s="648"/>
      <c r="M11" s="648"/>
      <c r="N11" s="648"/>
      <c r="O11" s="648"/>
      <c r="P11" s="648"/>
      <c r="Q11" s="648"/>
      <c r="R11" s="649"/>
      <c r="S11" s="649"/>
      <c r="T11" s="219"/>
    </row>
    <row r="12" spans="1:20" ht="44.25" customHeight="1">
      <c r="A12" s="643"/>
      <c r="B12" s="648"/>
      <c r="C12" s="648"/>
      <c r="D12" s="648"/>
      <c r="E12" s="648"/>
      <c r="F12" s="648"/>
      <c r="G12" s="648"/>
      <c r="H12" s="648"/>
      <c r="I12" s="648"/>
      <c r="J12" s="648"/>
      <c r="K12" s="648"/>
      <c r="L12" s="648"/>
      <c r="M12" s="648"/>
      <c r="N12" s="648"/>
      <c r="O12" s="648"/>
      <c r="P12" s="648"/>
      <c r="Q12" s="648"/>
      <c r="R12" s="649"/>
      <c r="S12" s="649"/>
      <c r="T12" s="219"/>
    </row>
    <row r="13" spans="1:20">
      <c r="A13" s="643"/>
      <c r="B13" s="644"/>
      <c r="C13" s="644"/>
      <c r="D13" s="644"/>
      <c r="E13" s="644"/>
      <c r="F13" s="644"/>
      <c r="G13" s="644"/>
      <c r="H13" s="644"/>
      <c r="I13" s="644"/>
      <c r="J13" s="644"/>
      <c r="K13" s="644"/>
      <c r="L13" s="644"/>
      <c r="M13" s="644"/>
      <c r="N13" s="644"/>
      <c r="O13" s="644"/>
      <c r="P13" s="644"/>
      <c r="Q13" s="644"/>
      <c r="R13" s="226"/>
      <c r="S13" s="226"/>
      <c r="T13" s="219"/>
    </row>
    <row r="14" spans="1:20" ht="20.100000000000001" customHeight="1">
      <c r="A14" s="220" t="s">
        <v>457</v>
      </c>
      <c r="B14" s="222"/>
      <c r="C14" s="227"/>
      <c r="D14" s="228"/>
      <c r="E14" s="228"/>
      <c r="F14" s="228"/>
      <c r="G14" s="228"/>
      <c r="H14" s="228"/>
      <c r="I14" s="228"/>
      <c r="J14" s="228"/>
      <c r="K14" s="228"/>
      <c r="L14" s="228"/>
      <c r="M14" s="228"/>
      <c r="N14" s="228"/>
      <c r="O14" s="229"/>
      <c r="P14" s="649" t="s">
        <v>458</v>
      </c>
      <c r="Q14" s="649"/>
      <c r="R14" s="230"/>
      <c r="S14" s="231"/>
      <c r="T14" s="232"/>
    </row>
    <row r="15" spans="1:20" ht="20.100000000000001" customHeight="1">
      <c r="A15" s="220" t="s">
        <v>459</v>
      </c>
      <c r="B15" s="223"/>
      <c r="C15" s="233"/>
      <c r="D15" s="231"/>
      <c r="E15" s="231"/>
      <c r="F15" s="231"/>
      <c r="G15" s="231"/>
      <c r="H15" s="231"/>
      <c r="I15" s="231"/>
      <c r="J15" s="231"/>
      <c r="K15" s="231"/>
      <c r="L15" s="231"/>
      <c r="M15" s="231"/>
      <c r="N15" s="231"/>
      <c r="O15" s="229" t="s">
        <v>460</v>
      </c>
      <c r="P15" s="649" t="s">
        <v>461</v>
      </c>
      <c r="Q15" s="649"/>
      <c r="R15" s="230"/>
      <c r="S15" s="231"/>
      <c r="T15" s="232"/>
    </row>
    <row r="16" spans="1:20" ht="20.100000000000001" customHeight="1">
      <c r="A16" s="220" t="s">
        <v>462</v>
      </c>
      <c r="B16" s="221"/>
      <c r="C16" s="227"/>
      <c r="D16" s="228"/>
      <c r="E16" s="228"/>
      <c r="F16" s="228"/>
      <c r="G16" s="228"/>
      <c r="H16" s="228"/>
      <c r="I16" s="228"/>
      <c r="J16" s="228"/>
      <c r="K16" s="228"/>
      <c r="L16" s="228"/>
      <c r="M16" s="228"/>
      <c r="N16" s="228"/>
      <c r="O16" s="228"/>
      <c r="P16" s="228"/>
      <c r="Q16" s="228"/>
      <c r="R16" s="228"/>
      <c r="S16" s="228"/>
      <c r="T16" s="234"/>
    </row>
    <row r="17" spans="1:20" ht="20.100000000000001" customHeight="1">
      <c r="A17" s="220" t="s">
        <v>463</v>
      </c>
      <c r="B17" s="221"/>
      <c r="C17" s="227"/>
      <c r="D17" s="650" t="str">
        <f>入力シート!C7</f>
        <v>単独河川維持補修　○○川除草業務委託</v>
      </c>
      <c r="E17" s="651"/>
      <c r="F17" s="651"/>
      <c r="G17" s="651"/>
      <c r="H17" s="651"/>
      <c r="I17" s="651"/>
      <c r="J17" s="651"/>
      <c r="K17" s="651"/>
      <c r="L17" s="651"/>
      <c r="M17" s="651"/>
      <c r="N17" s="651"/>
      <c r="O17" s="651"/>
      <c r="P17" s="651"/>
      <c r="Q17" s="651"/>
      <c r="R17" s="651"/>
      <c r="S17" s="651"/>
      <c r="T17" s="652"/>
    </row>
    <row r="18" spans="1:20">
      <c r="A18" s="235"/>
      <c r="B18" s="236"/>
      <c r="C18" s="237"/>
      <c r="D18" s="238"/>
      <c r="E18" s="653">
        <f>[3]入力シート!C11</f>
        <v>45749</v>
      </c>
      <c r="F18" s="653"/>
      <c r="G18" s="653"/>
      <c r="H18" s="239" t="s">
        <v>464</v>
      </c>
      <c r="I18" s="240"/>
      <c r="J18" s="240"/>
      <c r="K18" s="240"/>
      <c r="L18" s="241"/>
      <c r="M18" s="240"/>
      <c r="N18" s="242"/>
      <c r="O18" s="654"/>
      <c r="P18" s="655"/>
      <c r="Q18" s="655"/>
      <c r="R18" s="655"/>
      <c r="S18" s="655"/>
      <c r="T18" s="656"/>
    </row>
    <row r="19" spans="1:20">
      <c r="A19" s="243" t="s">
        <v>465</v>
      </c>
      <c r="B19" s="244"/>
      <c r="C19" s="245"/>
      <c r="L19" s="246" t="s">
        <v>466</v>
      </c>
      <c r="M19" s="244"/>
      <c r="N19" s="245"/>
      <c r="O19" s="657"/>
      <c r="P19" s="658"/>
      <c r="Q19" s="658"/>
      <c r="R19" s="658"/>
      <c r="S19" s="658"/>
      <c r="T19" s="659"/>
    </row>
    <row r="20" spans="1:20">
      <c r="A20" s="247"/>
      <c r="B20" s="248"/>
      <c r="C20" s="249"/>
      <c r="D20" s="250"/>
      <c r="E20" s="663">
        <f>[3]入力シート!C12</f>
        <v>45960</v>
      </c>
      <c r="F20" s="663"/>
      <c r="G20" s="663"/>
      <c r="H20" s="251" t="s">
        <v>467</v>
      </c>
      <c r="I20" s="252"/>
      <c r="J20" s="252"/>
      <c r="K20" s="252"/>
      <c r="L20" s="253"/>
      <c r="M20" s="252"/>
      <c r="N20" s="254"/>
      <c r="O20" s="660"/>
      <c r="P20" s="661"/>
      <c r="Q20" s="661"/>
      <c r="R20" s="661"/>
      <c r="S20" s="661"/>
      <c r="T20" s="662"/>
    </row>
    <row r="21" spans="1:20" ht="20.100000000000001" customHeight="1">
      <c r="A21" s="255" t="s">
        <v>468</v>
      </c>
      <c r="B21" s="221"/>
      <c r="C21" s="227"/>
      <c r="D21" s="664" t="str">
        <f>[3]入力シート!C24&amp;[3]入力シート!C25</f>
        <v>(株）群馬技術調査代表取締役　建企太郎</v>
      </c>
      <c r="E21" s="665"/>
      <c r="F21" s="665"/>
      <c r="G21" s="665"/>
      <c r="H21" s="665"/>
      <c r="I21" s="665"/>
      <c r="J21" s="665"/>
      <c r="K21" s="665"/>
      <c r="L21" s="665"/>
      <c r="M21" s="665"/>
      <c r="N21" s="665"/>
      <c r="O21" s="665"/>
      <c r="P21" s="665"/>
      <c r="Q21" s="665"/>
      <c r="R21" s="665"/>
      <c r="S21" s="665"/>
      <c r="T21" s="666"/>
    </row>
    <row r="22" spans="1:20" ht="20.100000000000001" customHeight="1">
      <c r="A22" s="667" t="s">
        <v>469</v>
      </c>
      <c r="B22" s="256" t="s">
        <v>470</v>
      </c>
      <c r="C22" s="257"/>
      <c r="D22" s="258"/>
      <c r="E22" s="257" t="s">
        <v>471</v>
      </c>
      <c r="F22" s="257"/>
      <c r="G22" s="256" t="s">
        <v>472</v>
      </c>
      <c r="H22" s="258"/>
      <c r="I22" s="257" t="s">
        <v>473</v>
      </c>
      <c r="J22" s="257"/>
      <c r="K22" s="257"/>
      <c r="L22" s="256" t="s">
        <v>474</v>
      </c>
      <c r="M22" s="257"/>
      <c r="N22" s="258"/>
      <c r="O22" s="257" t="s">
        <v>475</v>
      </c>
      <c r="P22" s="257"/>
      <c r="Q22" s="257"/>
      <c r="R22" s="257"/>
      <c r="S22" s="257"/>
      <c r="T22" s="259"/>
    </row>
    <row r="23" spans="1:20" ht="20.100000000000001" customHeight="1">
      <c r="A23" s="668"/>
      <c r="B23" s="260"/>
      <c r="C23" s="261"/>
      <c r="D23" s="262"/>
      <c r="E23" s="261"/>
      <c r="F23" s="261"/>
      <c r="G23" s="260"/>
      <c r="H23" s="262"/>
      <c r="I23" s="261"/>
      <c r="J23" s="261"/>
      <c r="K23" s="261"/>
      <c r="L23" s="260"/>
      <c r="M23" s="261"/>
      <c r="N23" s="262"/>
      <c r="O23" s="261"/>
      <c r="P23" s="261"/>
      <c r="Q23" s="261"/>
      <c r="R23" s="261"/>
      <c r="S23" s="261"/>
      <c r="T23" s="263"/>
    </row>
    <row r="24" spans="1:20" ht="20.100000000000001" customHeight="1">
      <c r="A24" s="668"/>
      <c r="B24" s="230"/>
      <c r="C24" s="231"/>
      <c r="D24" s="264"/>
      <c r="E24" s="231"/>
      <c r="F24" s="231"/>
      <c r="G24" s="230"/>
      <c r="H24" s="264"/>
      <c r="I24" s="231"/>
      <c r="J24" s="231"/>
      <c r="K24" s="231"/>
      <c r="L24" s="230"/>
      <c r="M24" s="231"/>
      <c r="N24" s="264"/>
      <c r="O24" s="231"/>
      <c r="P24" s="231"/>
      <c r="Q24" s="231"/>
      <c r="R24" s="231"/>
      <c r="S24" s="231"/>
      <c r="T24" s="232"/>
    </row>
    <row r="25" spans="1:20" ht="20.100000000000001" customHeight="1">
      <c r="A25" s="669"/>
      <c r="B25" s="230"/>
      <c r="C25" s="231"/>
      <c r="D25" s="264"/>
      <c r="E25" s="231"/>
      <c r="F25" s="231"/>
      <c r="G25" s="230"/>
      <c r="H25" s="264"/>
      <c r="I25" s="231"/>
      <c r="J25" s="231"/>
      <c r="K25" s="231"/>
      <c r="L25" s="230"/>
      <c r="M25" s="231"/>
      <c r="N25" s="264"/>
      <c r="O25" s="231"/>
      <c r="P25" s="231"/>
      <c r="Q25" s="231"/>
      <c r="R25" s="231"/>
      <c r="S25" s="231"/>
      <c r="T25" s="232"/>
    </row>
    <row r="26" spans="1:20" ht="13.5" customHeight="1">
      <c r="A26" s="667" t="s">
        <v>476</v>
      </c>
      <c r="B26" s="265" t="s">
        <v>477</v>
      </c>
      <c r="C26" s="266"/>
      <c r="D26" s="266"/>
      <c r="E26" s="266"/>
      <c r="F26" s="266"/>
      <c r="G26" s="266"/>
      <c r="H26" s="266"/>
      <c r="I26" s="266"/>
      <c r="J26" s="266"/>
      <c r="K26" s="266"/>
      <c r="L26" s="266"/>
      <c r="M26" s="266"/>
      <c r="N26" s="266"/>
      <c r="O26" s="266"/>
      <c r="P26" s="266"/>
      <c r="Q26" s="266"/>
      <c r="R26" s="266"/>
      <c r="S26" s="266"/>
      <c r="T26" s="267"/>
    </row>
    <row r="27" spans="1:20">
      <c r="A27" s="668"/>
      <c r="B27" s="268" t="s">
        <v>478</v>
      </c>
      <c r="C27" s="218"/>
      <c r="D27" s="218"/>
      <c r="E27" s="218"/>
      <c r="F27" s="218"/>
      <c r="G27" s="218"/>
      <c r="H27" s="218"/>
      <c r="I27" s="218"/>
      <c r="J27" s="218"/>
      <c r="K27" s="218"/>
      <c r="L27" s="218"/>
      <c r="M27" s="218"/>
      <c r="N27" s="218"/>
      <c r="O27" s="218"/>
      <c r="P27" s="218"/>
      <c r="Q27" s="218"/>
      <c r="R27" s="218"/>
      <c r="S27" s="218"/>
      <c r="T27" s="219"/>
    </row>
    <row r="28" spans="1:20">
      <c r="A28" s="668"/>
      <c r="B28" s="269"/>
      <c r="C28" s="218"/>
      <c r="D28" s="218"/>
      <c r="E28" s="218"/>
      <c r="F28" s="218"/>
      <c r="G28" s="218"/>
      <c r="H28" s="218"/>
      <c r="I28" s="218"/>
      <c r="J28" s="218"/>
      <c r="K28" s="218"/>
      <c r="L28" s="218"/>
      <c r="M28" s="218"/>
      <c r="N28" s="218"/>
      <c r="O28" s="218"/>
      <c r="P28" s="218"/>
      <c r="Q28" s="218"/>
      <c r="R28" s="218"/>
      <c r="S28" s="218"/>
      <c r="T28" s="219"/>
    </row>
    <row r="29" spans="1:20">
      <c r="A29" s="668"/>
      <c r="B29" s="269"/>
      <c r="C29" s="218"/>
      <c r="D29" s="218"/>
      <c r="E29" s="218"/>
      <c r="F29" s="218"/>
      <c r="G29" s="218"/>
      <c r="H29" s="218"/>
      <c r="I29" s="218"/>
      <c r="J29" s="218"/>
      <c r="K29" s="218"/>
      <c r="L29" s="218"/>
      <c r="M29" s="218"/>
      <c r="N29" s="218"/>
      <c r="O29" s="218"/>
      <c r="P29" s="218"/>
      <c r="Q29" s="218"/>
      <c r="R29" s="218"/>
      <c r="S29" s="218"/>
      <c r="T29" s="219"/>
    </row>
    <row r="30" spans="1:20">
      <c r="A30" s="668"/>
      <c r="B30" s="269"/>
      <c r="C30" s="218"/>
      <c r="D30" s="218"/>
      <c r="E30" s="218"/>
      <c r="F30" s="218"/>
      <c r="G30" s="218"/>
      <c r="H30" s="218"/>
      <c r="I30" s="218"/>
      <c r="J30" s="218"/>
      <c r="K30" s="218"/>
      <c r="L30" s="218"/>
      <c r="M30" s="218"/>
      <c r="N30" s="218"/>
      <c r="O30" s="218"/>
      <c r="P30" s="218"/>
      <c r="Q30" s="218"/>
      <c r="R30" s="218"/>
      <c r="S30" s="218"/>
      <c r="T30" s="219"/>
    </row>
    <row r="31" spans="1:20">
      <c r="A31" s="668"/>
      <c r="B31" s="269"/>
      <c r="C31" s="218"/>
      <c r="D31" s="218"/>
      <c r="E31" s="218"/>
      <c r="F31" s="218"/>
      <c r="G31" s="218"/>
      <c r="H31" s="218"/>
      <c r="I31" s="218"/>
      <c r="J31" s="218"/>
      <c r="K31" s="218"/>
      <c r="L31" s="218"/>
      <c r="M31" s="218"/>
      <c r="N31" s="218"/>
      <c r="O31" s="218"/>
      <c r="P31" s="218"/>
      <c r="Q31" s="218"/>
      <c r="R31" s="218"/>
      <c r="S31" s="218"/>
      <c r="T31" s="219"/>
    </row>
    <row r="32" spans="1:20">
      <c r="A32" s="668"/>
      <c r="B32" s="269"/>
      <c r="C32" s="218"/>
      <c r="D32" s="218"/>
      <c r="E32" s="218"/>
      <c r="F32" s="218"/>
      <c r="G32" s="218"/>
      <c r="H32" s="218"/>
      <c r="I32" s="218"/>
      <c r="J32" s="218"/>
      <c r="K32" s="218"/>
      <c r="L32" s="218"/>
      <c r="M32" s="218"/>
      <c r="N32" s="218"/>
      <c r="O32" s="218"/>
      <c r="P32" s="218"/>
      <c r="Q32" s="218"/>
      <c r="R32" s="218"/>
      <c r="S32" s="218"/>
      <c r="T32" s="219"/>
    </row>
    <row r="33" spans="1:20">
      <c r="A33" s="668"/>
      <c r="B33" s="269"/>
      <c r="C33" s="218"/>
      <c r="D33" s="218"/>
      <c r="E33" s="218"/>
      <c r="F33" s="218"/>
      <c r="G33" s="218"/>
      <c r="H33" s="218"/>
      <c r="I33" s="218"/>
      <c r="J33" s="218"/>
      <c r="K33" s="218"/>
      <c r="L33" s="218"/>
      <c r="M33" s="218"/>
      <c r="N33" s="218"/>
      <c r="O33" s="218"/>
      <c r="P33" s="218"/>
      <c r="Q33" s="218"/>
      <c r="R33" s="218"/>
      <c r="S33" s="218"/>
      <c r="T33" s="219"/>
    </row>
    <row r="34" spans="1:20">
      <c r="A34" s="668"/>
      <c r="B34" s="269"/>
      <c r="C34" s="218"/>
      <c r="D34" s="218"/>
      <c r="E34" s="218"/>
      <c r="F34" s="218"/>
      <c r="G34" s="218"/>
      <c r="H34" s="218"/>
      <c r="I34" s="218"/>
      <c r="J34" s="218"/>
      <c r="K34" s="218"/>
      <c r="L34" s="218"/>
      <c r="M34" s="218"/>
      <c r="N34" s="218"/>
      <c r="O34" s="218"/>
      <c r="P34" s="218"/>
      <c r="Q34" s="218"/>
      <c r="R34" s="218"/>
      <c r="S34" s="218"/>
      <c r="T34" s="219"/>
    </row>
    <row r="35" spans="1:20">
      <c r="A35" s="668"/>
      <c r="B35" s="269"/>
      <c r="C35" s="218"/>
      <c r="D35" s="218"/>
      <c r="E35" s="218"/>
      <c r="F35" s="218"/>
      <c r="G35" s="218"/>
      <c r="H35" s="218"/>
      <c r="I35" s="218"/>
      <c r="J35" s="218"/>
      <c r="K35" s="218"/>
      <c r="L35" s="218"/>
      <c r="M35" s="218"/>
      <c r="N35" s="218"/>
      <c r="O35" s="218"/>
      <c r="P35" s="218"/>
      <c r="Q35" s="218"/>
      <c r="R35" s="218"/>
      <c r="S35" s="218"/>
      <c r="T35" s="219"/>
    </row>
    <row r="36" spans="1:20">
      <c r="A36" s="668"/>
      <c r="B36" s="269"/>
      <c r="C36" s="218"/>
      <c r="D36" s="218"/>
      <c r="E36" s="218"/>
      <c r="F36" s="218"/>
      <c r="G36" s="218"/>
      <c r="H36" s="218"/>
      <c r="I36" s="218"/>
      <c r="J36" s="218"/>
      <c r="K36" s="218"/>
      <c r="L36" s="218"/>
      <c r="M36" s="218"/>
      <c r="N36" s="218"/>
      <c r="O36" s="218"/>
      <c r="P36" s="218"/>
      <c r="Q36" s="218"/>
      <c r="R36" s="218"/>
      <c r="S36" s="218"/>
      <c r="T36" s="219"/>
    </row>
    <row r="37" spans="1:20">
      <c r="A37" s="669"/>
      <c r="B37" s="270"/>
      <c r="C37" s="271"/>
      <c r="D37" s="271"/>
      <c r="E37" s="271"/>
      <c r="F37" s="271"/>
      <c r="G37" s="271"/>
      <c r="H37" s="271"/>
      <c r="I37" s="271"/>
      <c r="J37" s="271"/>
      <c r="K37" s="271"/>
      <c r="L37" s="271"/>
      <c r="M37" s="271"/>
      <c r="N37" s="271"/>
      <c r="O37" s="271"/>
      <c r="P37" s="271"/>
      <c r="Q37" s="271"/>
      <c r="R37" s="271"/>
      <c r="S37" s="271"/>
      <c r="T37" s="272"/>
    </row>
    <row r="38" spans="1:20">
      <c r="A38" s="667" t="s">
        <v>479</v>
      </c>
      <c r="B38" s="273"/>
      <c r="C38" s="266"/>
      <c r="D38" s="266"/>
      <c r="E38" s="266"/>
      <c r="F38" s="266"/>
      <c r="G38" s="266"/>
      <c r="H38" s="266"/>
      <c r="I38" s="266"/>
      <c r="J38" s="266"/>
      <c r="K38" s="266"/>
      <c r="L38" s="266"/>
      <c r="M38" s="266"/>
      <c r="N38" s="266"/>
      <c r="O38" s="266"/>
      <c r="P38" s="266"/>
      <c r="Q38" s="266"/>
      <c r="R38" s="266"/>
      <c r="S38" s="266"/>
      <c r="T38" s="267"/>
    </row>
    <row r="39" spans="1:20" ht="13.5" customHeight="1">
      <c r="A39" s="668"/>
      <c r="B39" s="269" t="s">
        <v>480</v>
      </c>
      <c r="C39" s="218"/>
      <c r="D39" s="218"/>
      <c r="E39" s="218"/>
      <c r="F39" s="218"/>
      <c r="G39" s="218"/>
      <c r="H39" s="218"/>
      <c r="I39" s="218"/>
      <c r="J39" s="218"/>
      <c r="K39" s="218"/>
      <c r="L39" s="218"/>
      <c r="M39" s="218"/>
      <c r="N39" s="218"/>
      <c r="O39" s="218"/>
      <c r="P39" s="218"/>
      <c r="Q39" s="218"/>
      <c r="R39" s="218"/>
      <c r="S39" s="218"/>
      <c r="T39" s="219"/>
    </row>
    <row r="40" spans="1:20" ht="13.5" customHeight="1">
      <c r="A40" s="668"/>
      <c r="B40" s="269" t="s">
        <v>481</v>
      </c>
      <c r="C40" s="218"/>
      <c r="D40" s="218"/>
      <c r="E40" s="218"/>
      <c r="F40" s="218"/>
      <c r="G40" s="218"/>
      <c r="H40" s="218"/>
      <c r="I40" s="218"/>
      <c r="J40" s="218"/>
      <c r="K40" s="218"/>
      <c r="L40" s="218"/>
      <c r="M40" s="218"/>
      <c r="N40" s="218"/>
      <c r="O40" s="218"/>
      <c r="P40" s="218"/>
      <c r="Q40" s="218"/>
      <c r="R40" s="218"/>
      <c r="S40" s="218"/>
      <c r="T40" s="219"/>
    </row>
    <row r="41" spans="1:20" ht="13.5" customHeight="1">
      <c r="A41" s="668"/>
      <c r="B41" s="269" t="s">
        <v>482</v>
      </c>
      <c r="C41" s="218"/>
      <c r="D41" s="218"/>
      <c r="E41" s="218"/>
      <c r="F41" s="218"/>
      <c r="G41" s="218"/>
      <c r="H41" s="218"/>
      <c r="I41" s="218"/>
      <c r="J41" s="218"/>
      <c r="K41" s="218"/>
      <c r="L41" s="218"/>
      <c r="M41" s="218"/>
      <c r="N41" s="218"/>
      <c r="O41" s="218"/>
      <c r="P41" s="218"/>
      <c r="Q41" s="218"/>
      <c r="R41" s="218"/>
      <c r="S41" s="218"/>
      <c r="T41" s="219"/>
    </row>
    <row r="42" spans="1:20" ht="13.5" customHeight="1">
      <c r="A42" s="668"/>
      <c r="B42" s="269" t="s">
        <v>483</v>
      </c>
      <c r="C42" s="218"/>
      <c r="D42" s="218"/>
      <c r="E42" s="218"/>
      <c r="F42" s="218"/>
      <c r="G42" s="218"/>
      <c r="H42" s="218"/>
      <c r="I42" s="218"/>
      <c r="J42" s="218"/>
      <c r="K42" s="218"/>
      <c r="L42" s="218"/>
      <c r="M42" s="218"/>
      <c r="N42" s="218"/>
      <c r="O42" s="218"/>
      <c r="P42" s="218"/>
      <c r="Q42" s="218"/>
      <c r="R42" s="218"/>
      <c r="S42" s="218"/>
      <c r="T42" s="219"/>
    </row>
    <row r="43" spans="1:20" ht="13.5" customHeight="1">
      <c r="A43" s="668"/>
      <c r="B43" s="268" t="s">
        <v>484</v>
      </c>
      <c r="C43" s="218"/>
      <c r="D43" s="218"/>
      <c r="E43" s="218"/>
      <c r="F43" s="218"/>
      <c r="G43" s="218"/>
      <c r="H43" s="218"/>
      <c r="I43" s="218"/>
      <c r="J43" s="218"/>
      <c r="K43" s="218"/>
      <c r="L43" s="218"/>
      <c r="M43" s="218"/>
      <c r="N43" s="218"/>
      <c r="O43" s="218"/>
      <c r="P43" s="218"/>
      <c r="Q43" s="218"/>
      <c r="R43" s="218"/>
      <c r="S43" s="218"/>
      <c r="T43" s="219"/>
    </row>
    <row r="44" spans="1:20" ht="13.5" customHeight="1">
      <c r="A44" s="668"/>
      <c r="B44" s="268" t="s">
        <v>485</v>
      </c>
      <c r="C44" s="218"/>
      <c r="D44" s="218"/>
      <c r="E44" s="218"/>
      <c r="F44" s="218"/>
      <c r="G44" s="218"/>
      <c r="H44" s="218"/>
      <c r="I44" s="218"/>
      <c r="J44" s="218"/>
      <c r="K44" s="218"/>
      <c r="L44" s="218"/>
      <c r="M44" s="218"/>
      <c r="N44" s="218"/>
      <c r="O44" s="218"/>
      <c r="P44" s="218"/>
      <c r="Q44" s="218"/>
      <c r="R44" s="218"/>
      <c r="S44" s="218"/>
      <c r="T44" s="219"/>
    </row>
    <row r="45" spans="1:20" ht="13.5" customHeight="1">
      <c r="A45" s="668"/>
      <c r="B45" s="269" t="s">
        <v>486</v>
      </c>
      <c r="C45" s="218"/>
      <c r="D45" s="218"/>
      <c r="E45" s="218"/>
      <c r="F45" s="218"/>
      <c r="G45" s="218"/>
      <c r="H45" s="218"/>
      <c r="I45" s="218"/>
      <c r="J45" s="218"/>
      <c r="K45" s="218"/>
      <c r="L45" s="218"/>
      <c r="M45" s="218"/>
      <c r="N45" s="218"/>
      <c r="O45" s="218"/>
      <c r="P45" s="218"/>
      <c r="Q45" s="218"/>
      <c r="R45" s="218"/>
      <c r="S45" s="218"/>
      <c r="T45" s="219"/>
    </row>
    <row r="46" spans="1:20" ht="14.25" customHeight="1" thickBot="1">
      <c r="A46" s="670"/>
      <c r="B46" s="274"/>
      <c r="C46" s="275"/>
      <c r="D46" s="275"/>
      <c r="E46" s="275"/>
      <c r="F46" s="275"/>
      <c r="G46" s="275"/>
      <c r="H46" s="275"/>
      <c r="I46" s="275"/>
      <c r="J46" s="275"/>
      <c r="K46" s="275"/>
      <c r="L46" s="275"/>
      <c r="M46" s="275"/>
      <c r="N46" s="275"/>
      <c r="O46" s="275"/>
      <c r="P46" s="275"/>
      <c r="Q46" s="275"/>
      <c r="R46" s="275"/>
      <c r="S46" s="275"/>
      <c r="T46" s="276"/>
    </row>
    <row r="47" spans="1:20">
      <c r="A47" s="211" t="s">
        <v>487</v>
      </c>
      <c r="B47" s="211" t="s">
        <v>488</v>
      </c>
    </row>
    <row r="48" spans="1:20">
      <c r="B48" s="671" t="s">
        <v>489</v>
      </c>
      <c r="C48" s="671"/>
      <c r="D48" s="671"/>
      <c r="E48" s="671"/>
      <c r="F48" s="671"/>
      <c r="G48" s="671"/>
      <c r="H48" s="671"/>
      <c r="I48" s="671"/>
      <c r="J48" s="671"/>
      <c r="K48" s="671"/>
      <c r="L48" s="671"/>
      <c r="M48" s="671"/>
      <c r="N48" s="671"/>
      <c r="O48" s="671"/>
      <c r="P48" s="671"/>
      <c r="Q48" s="671"/>
      <c r="R48" s="671"/>
      <c r="S48" s="671"/>
      <c r="T48" s="671"/>
    </row>
    <row r="49" spans="2:20">
      <c r="B49" s="671"/>
      <c r="C49" s="671"/>
      <c r="D49" s="671"/>
      <c r="E49" s="671"/>
      <c r="F49" s="671"/>
      <c r="G49" s="671"/>
      <c r="H49" s="671"/>
      <c r="I49" s="671"/>
      <c r="J49" s="671"/>
      <c r="K49" s="671"/>
      <c r="L49" s="671"/>
      <c r="M49" s="671"/>
      <c r="N49" s="671"/>
      <c r="O49" s="671"/>
      <c r="P49" s="671"/>
      <c r="Q49" s="671"/>
      <c r="R49" s="671"/>
      <c r="S49" s="671"/>
      <c r="T49" s="671"/>
    </row>
  </sheetData>
  <mergeCells count="54">
    <mergeCell ref="D21:T21"/>
    <mergeCell ref="A22:A25"/>
    <mergeCell ref="A26:A37"/>
    <mergeCell ref="A38:A46"/>
    <mergeCell ref="B48:T49"/>
    <mergeCell ref="P13:Q13"/>
    <mergeCell ref="P14:Q14"/>
    <mergeCell ref="P15:Q15"/>
    <mergeCell ref="D17:T17"/>
    <mergeCell ref="E18:G18"/>
    <mergeCell ref="O18:T20"/>
    <mergeCell ref="E20:G20"/>
    <mergeCell ref="M13:O13"/>
    <mergeCell ref="B13:C13"/>
    <mergeCell ref="D13:E13"/>
    <mergeCell ref="F13:G13"/>
    <mergeCell ref="H13:I13"/>
    <mergeCell ref="J13:L13"/>
    <mergeCell ref="M12:O12"/>
    <mergeCell ref="P12:Q12"/>
    <mergeCell ref="R12:S12"/>
    <mergeCell ref="B11:C11"/>
    <mergeCell ref="D11:E11"/>
    <mergeCell ref="F11:G11"/>
    <mergeCell ref="H11:I11"/>
    <mergeCell ref="J11:L11"/>
    <mergeCell ref="M11:O11"/>
    <mergeCell ref="B12:C12"/>
    <mergeCell ref="D12:E12"/>
    <mergeCell ref="F12:G12"/>
    <mergeCell ref="H12:I12"/>
    <mergeCell ref="J12:L12"/>
    <mergeCell ref="J10:L10"/>
    <mergeCell ref="M10:O10"/>
    <mergeCell ref="P10:Q10"/>
    <mergeCell ref="R10:S10"/>
    <mergeCell ref="P11:Q11"/>
    <mergeCell ref="R11:S11"/>
    <mergeCell ref="A2:T2"/>
    <mergeCell ref="A4:T4"/>
    <mergeCell ref="A8:T8"/>
    <mergeCell ref="A9:A13"/>
    <mergeCell ref="B9:C9"/>
    <mergeCell ref="D9:E9"/>
    <mergeCell ref="F9:G9"/>
    <mergeCell ref="H9:I9"/>
    <mergeCell ref="J9:L9"/>
    <mergeCell ref="M9:O9"/>
    <mergeCell ref="P9:Q9"/>
    <mergeCell ref="R9:S9"/>
    <mergeCell ref="B10:C10"/>
    <mergeCell ref="D10:E10"/>
    <mergeCell ref="F10:G10"/>
    <mergeCell ref="H10:I10"/>
  </mergeCells>
  <phoneticPr fontId="3"/>
  <pageMargins left="0.70866141732283472" right="0.70866141732283472" top="0.74803149606299213" bottom="0.74803149606299213" header="0.31496062992125984" footer="0.31496062992125984"/>
  <pageSetup paperSize="9" scale="8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98AEB-D678-4EBE-91EA-373CBD8B0F61}">
  <sheetPr>
    <tabColor theme="0"/>
    <pageSetUpPr fitToPage="1"/>
  </sheetPr>
  <dimension ref="A1:Y37"/>
  <sheetViews>
    <sheetView view="pageBreakPreview" zoomScaleNormal="100" zoomScaleSheetLayoutView="100" workbookViewId="0"/>
  </sheetViews>
  <sheetFormatPr defaultColWidth="3.5" defaultRowHeight="13.5"/>
  <cols>
    <col min="1" max="1" width="3.5" style="176"/>
    <col min="2" max="2" width="6.375" style="176" customWidth="1"/>
    <col min="3" max="16384" width="3.5" style="176"/>
  </cols>
  <sheetData>
    <row r="1" spans="1:25">
      <c r="A1" s="176" t="s">
        <v>490</v>
      </c>
    </row>
    <row r="2" spans="1:25" ht="26.1" customHeight="1">
      <c r="A2" s="672" t="s">
        <v>491</v>
      </c>
      <c r="B2" s="672"/>
      <c r="C2" s="672"/>
      <c r="D2" s="672"/>
      <c r="E2" s="672"/>
      <c r="F2" s="672"/>
      <c r="G2" s="672"/>
      <c r="H2" s="672"/>
      <c r="I2" s="672"/>
      <c r="J2" s="672"/>
      <c r="K2" s="672"/>
      <c r="L2" s="672"/>
      <c r="M2" s="672"/>
      <c r="N2" s="672"/>
      <c r="O2" s="672"/>
      <c r="P2" s="672"/>
      <c r="Q2" s="672"/>
      <c r="R2" s="672"/>
      <c r="S2" s="672"/>
      <c r="T2" s="672"/>
      <c r="U2" s="672"/>
      <c r="V2" s="672"/>
      <c r="W2" s="672"/>
      <c r="X2" s="672"/>
      <c r="Y2" s="672"/>
    </row>
    <row r="4" spans="1:25" ht="30" customHeight="1">
      <c r="A4" s="673" t="s">
        <v>319</v>
      </c>
      <c r="B4" s="673"/>
      <c r="C4" s="674" t="str">
        <f>入力シート!C7</f>
        <v>単独河川維持補修　○○川除草業務委託</v>
      </c>
      <c r="D4" s="674"/>
      <c r="E4" s="674"/>
      <c r="F4" s="674"/>
      <c r="G4" s="674"/>
      <c r="H4" s="674"/>
      <c r="I4" s="674"/>
      <c r="J4" s="674"/>
      <c r="K4" s="674"/>
      <c r="L4" s="674"/>
      <c r="M4" s="674"/>
      <c r="N4" s="674"/>
      <c r="O4" s="674"/>
      <c r="P4" s="674"/>
      <c r="Q4" s="674"/>
      <c r="R4" s="674"/>
      <c r="S4" s="674"/>
      <c r="T4" s="674"/>
      <c r="U4" s="674"/>
      <c r="V4" s="674"/>
      <c r="W4" s="674"/>
      <c r="X4" s="674"/>
      <c r="Y4" s="674"/>
    </row>
    <row r="5" spans="1:25" ht="30" customHeight="1">
      <c r="A5" s="624" t="s">
        <v>320</v>
      </c>
      <c r="B5" s="624"/>
      <c r="C5" s="675">
        <f>入力シート!C11</f>
        <v>45749</v>
      </c>
      <c r="D5" s="676"/>
      <c r="E5" s="676"/>
      <c r="F5" s="676"/>
      <c r="G5" s="676"/>
      <c r="H5" s="676"/>
      <c r="I5" s="676"/>
      <c r="J5" s="676"/>
      <c r="K5" s="676"/>
      <c r="L5" s="676"/>
      <c r="M5" s="676"/>
      <c r="N5" s="277" t="s">
        <v>306</v>
      </c>
      <c r="O5" s="676">
        <f>入力シート!C12</f>
        <v>45960</v>
      </c>
      <c r="P5" s="676"/>
      <c r="Q5" s="676"/>
      <c r="R5" s="676"/>
      <c r="S5" s="676"/>
      <c r="T5" s="676"/>
      <c r="U5" s="676"/>
      <c r="V5" s="676"/>
      <c r="W5" s="676"/>
      <c r="X5" s="676"/>
      <c r="Y5" s="677"/>
    </row>
    <row r="6" spans="1:25" ht="30" customHeight="1">
      <c r="A6" s="624" t="s">
        <v>492</v>
      </c>
      <c r="B6" s="624"/>
      <c r="C6" s="678"/>
      <c r="D6" s="679"/>
      <c r="E6" s="679"/>
      <c r="F6" s="679"/>
      <c r="G6" s="679"/>
      <c r="H6" s="679"/>
      <c r="I6" s="679"/>
      <c r="J6" s="679"/>
      <c r="K6" s="679"/>
      <c r="L6" s="679"/>
      <c r="M6" s="679"/>
      <c r="N6" s="278" t="s">
        <v>120</v>
      </c>
      <c r="O6" s="680"/>
      <c r="P6" s="680"/>
      <c r="Q6" s="278" t="s">
        <v>493</v>
      </c>
      <c r="R6" s="278"/>
      <c r="S6" s="278"/>
      <c r="T6" s="278"/>
      <c r="U6" s="278"/>
      <c r="V6" s="278"/>
      <c r="W6" s="278"/>
      <c r="X6" s="278"/>
      <c r="Y6" s="279"/>
    </row>
    <row r="7" spans="1:25" ht="30" customHeight="1">
      <c r="A7" s="624" t="s">
        <v>494</v>
      </c>
      <c r="B7" s="624"/>
      <c r="C7" s="624"/>
      <c r="D7" s="624"/>
      <c r="E7" s="624"/>
      <c r="F7" s="624"/>
      <c r="G7" s="681" t="s">
        <v>495</v>
      </c>
      <c r="H7" s="624"/>
      <c r="I7" s="624"/>
      <c r="J7" s="624"/>
      <c r="K7" s="624"/>
      <c r="L7" s="624"/>
      <c r="M7" s="624"/>
      <c r="N7" s="624" t="s">
        <v>496</v>
      </c>
      <c r="O7" s="624"/>
      <c r="P7" s="624"/>
      <c r="Q7" s="624"/>
      <c r="R7" s="624"/>
      <c r="S7" s="624"/>
      <c r="T7" s="624" t="s">
        <v>497</v>
      </c>
      <c r="U7" s="624"/>
      <c r="V7" s="624"/>
      <c r="W7" s="624"/>
      <c r="X7" s="624"/>
      <c r="Y7" s="624"/>
    </row>
    <row r="8" spans="1:25" ht="30" customHeight="1">
      <c r="A8" s="631"/>
      <c r="B8" s="631"/>
      <c r="C8" s="631"/>
      <c r="D8" s="631"/>
      <c r="E8" s="631"/>
      <c r="F8" s="631"/>
      <c r="G8" s="631"/>
      <c r="H8" s="631"/>
      <c r="I8" s="631"/>
      <c r="J8" s="631"/>
      <c r="K8" s="631"/>
      <c r="L8" s="631"/>
      <c r="M8" s="631"/>
      <c r="N8" s="631"/>
      <c r="O8" s="631"/>
      <c r="P8" s="631"/>
      <c r="Q8" s="631"/>
      <c r="R8" s="631"/>
      <c r="S8" s="631"/>
      <c r="T8" s="631"/>
      <c r="U8" s="631"/>
      <c r="V8" s="631"/>
      <c r="W8" s="631"/>
      <c r="X8" s="631"/>
      <c r="Y8" s="631"/>
    </row>
    <row r="9" spans="1:25" ht="30" customHeight="1">
      <c r="A9" s="631"/>
      <c r="B9" s="631"/>
      <c r="C9" s="631"/>
      <c r="D9" s="631"/>
      <c r="E9" s="631"/>
      <c r="F9" s="631"/>
      <c r="G9" s="631"/>
      <c r="H9" s="631"/>
      <c r="I9" s="631"/>
      <c r="J9" s="631"/>
      <c r="K9" s="631"/>
      <c r="L9" s="631"/>
      <c r="M9" s="631"/>
      <c r="N9" s="631"/>
      <c r="O9" s="631"/>
      <c r="P9" s="631"/>
      <c r="Q9" s="631"/>
      <c r="R9" s="631"/>
      <c r="S9" s="631"/>
      <c r="T9" s="631"/>
      <c r="U9" s="631"/>
      <c r="V9" s="631"/>
      <c r="W9" s="631"/>
      <c r="X9" s="631"/>
      <c r="Y9" s="631"/>
    </row>
    <row r="10" spans="1:25" ht="30" customHeight="1">
      <c r="A10" s="631"/>
      <c r="B10" s="631"/>
      <c r="C10" s="631"/>
      <c r="D10" s="631"/>
      <c r="E10" s="631"/>
      <c r="F10" s="631"/>
      <c r="G10" s="631"/>
      <c r="H10" s="631"/>
      <c r="I10" s="631"/>
      <c r="J10" s="631"/>
      <c r="K10" s="631"/>
      <c r="L10" s="631"/>
      <c r="M10" s="631"/>
      <c r="N10" s="631"/>
      <c r="O10" s="631"/>
      <c r="P10" s="631"/>
      <c r="Q10" s="631"/>
      <c r="R10" s="631"/>
      <c r="S10" s="631"/>
      <c r="T10" s="631"/>
      <c r="U10" s="631"/>
      <c r="V10" s="631"/>
      <c r="W10" s="631"/>
      <c r="X10" s="631"/>
      <c r="Y10" s="631"/>
    </row>
    <row r="11" spans="1:25" ht="30" customHeight="1">
      <c r="A11" s="631"/>
      <c r="B11" s="631"/>
      <c r="C11" s="631"/>
      <c r="D11" s="631"/>
      <c r="E11" s="631"/>
      <c r="F11" s="631"/>
      <c r="G11" s="631"/>
      <c r="H11" s="631"/>
      <c r="I11" s="631"/>
      <c r="J11" s="631"/>
      <c r="K11" s="631"/>
      <c r="L11" s="631"/>
      <c r="M11" s="631"/>
      <c r="N11" s="631"/>
      <c r="O11" s="631"/>
      <c r="P11" s="631"/>
      <c r="Q11" s="631"/>
      <c r="R11" s="631"/>
      <c r="S11" s="631"/>
      <c r="T11" s="631"/>
      <c r="U11" s="631"/>
      <c r="V11" s="631"/>
      <c r="W11" s="631"/>
      <c r="X11" s="631"/>
      <c r="Y11" s="631"/>
    </row>
    <row r="12" spans="1:25" ht="30" customHeight="1">
      <c r="A12" s="631"/>
      <c r="B12" s="631"/>
      <c r="C12" s="631"/>
      <c r="D12" s="631"/>
      <c r="E12" s="631"/>
      <c r="F12" s="631"/>
      <c r="G12" s="631"/>
      <c r="H12" s="631"/>
      <c r="I12" s="631"/>
      <c r="J12" s="631"/>
      <c r="K12" s="631"/>
      <c r="L12" s="631"/>
      <c r="M12" s="631"/>
      <c r="N12" s="631"/>
      <c r="O12" s="631"/>
      <c r="P12" s="631"/>
      <c r="Q12" s="631"/>
      <c r="R12" s="631"/>
      <c r="S12" s="631"/>
      <c r="T12" s="631"/>
      <c r="U12" s="631"/>
      <c r="V12" s="631"/>
      <c r="W12" s="631"/>
      <c r="X12" s="631"/>
      <c r="Y12" s="631"/>
    </row>
    <row r="13" spans="1:25" ht="30" customHeight="1">
      <c r="A13" s="631"/>
      <c r="B13" s="631"/>
      <c r="C13" s="631"/>
      <c r="D13" s="631"/>
      <c r="E13" s="631"/>
      <c r="F13" s="631"/>
      <c r="G13" s="631"/>
      <c r="H13" s="631"/>
      <c r="I13" s="631"/>
      <c r="J13" s="631"/>
      <c r="K13" s="631"/>
      <c r="L13" s="631"/>
      <c r="M13" s="631"/>
      <c r="N13" s="631"/>
      <c r="O13" s="631"/>
      <c r="P13" s="631"/>
      <c r="Q13" s="631"/>
      <c r="R13" s="631"/>
      <c r="S13" s="631"/>
      <c r="T13" s="631"/>
      <c r="U13" s="631"/>
      <c r="V13" s="631"/>
      <c r="W13" s="631"/>
      <c r="X13" s="631"/>
      <c r="Y13" s="631"/>
    </row>
    <row r="14" spans="1:25" ht="30" customHeight="1">
      <c r="A14" s="631"/>
      <c r="B14" s="631"/>
      <c r="C14" s="631"/>
      <c r="D14" s="631"/>
      <c r="E14" s="631"/>
      <c r="F14" s="631"/>
      <c r="G14" s="631"/>
      <c r="H14" s="631"/>
      <c r="I14" s="631"/>
      <c r="J14" s="631"/>
      <c r="K14" s="631"/>
      <c r="L14" s="631"/>
      <c r="M14" s="631"/>
      <c r="N14" s="631"/>
      <c r="O14" s="631"/>
      <c r="P14" s="631"/>
      <c r="Q14" s="631"/>
      <c r="R14" s="631"/>
      <c r="S14" s="631"/>
      <c r="T14" s="631"/>
      <c r="U14" s="631"/>
      <c r="V14" s="631"/>
      <c r="W14" s="631"/>
      <c r="X14" s="631"/>
      <c r="Y14" s="631"/>
    </row>
    <row r="15" spans="1:25" ht="30" customHeight="1">
      <c r="A15" s="631"/>
      <c r="B15" s="631"/>
      <c r="C15" s="631"/>
      <c r="D15" s="631"/>
      <c r="E15" s="631"/>
      <c r="F15" s="631"/>
      <c r="G15" s="631"/>
      <c r="H15" s="631"/>
      <c r="I15" s="631"/>
      <c r="J15" s="631"/>
      <c r="K15" s="631"/>
      <c r="L15" s="631"/>
      <c r="M15" s="631"/>
      <c r="N15" s="631"/>
      <c r="O15" s="631"/>
      <c r="P15" s="631"/>
      <c r="Q15" s="631"/>
      <c r="R15" s="631"/>
      <c r="S15" s="631"/>
      <c r="T15" s="631"/>
      <c r="U15" s="631"/>
      <c r="V15" s="631"/>
      <c r="W15" s="631"/>
      <c r="X15" s="631"/>
      <c r="Y15" s="631"/>
    </row>
    <row r="16" spans="1:25" ht="30" customHeight="1">
      <c r="A16" s="631"/>
      <c r="B16" s="631"/>
      <c r="C16" s="631"/>
      <c r="D16" s="631"/>
      <c r="E16" s="631"/>
      <c r="F16" s="631"/>
      <c r="G16" s="631"/>
      <c r="H16" s="631"/>
      <c r="I16" s="631"/>
      <c r="J16" s="631"/>
      <c r="K16" s="631"/>
      <c r="L16" s="631"/>
      <c r="M16" s="631"/>
      <c r="N16" s="631"/>
      <c r="O16" s="631"/>
      <c r="P16" s="631"/>
      <c r="Q16" s="631"/>
      <c r="R16" s="631"/>
      <c r="S16" s="631"/>
      <c r="T16" s="631"/>
      <c r="U16" s="631"/>
      <c r="V16" s="631"/>
      <c r="W16" s="631"/>
      <c r="X16" s="631"/>
      <c r="Y16" s="631"/>
    </row>
    <row r="17" spans="1:25" ht="30" customHeight="1">
      <c r="A17" s="631"/>
      <c r="B17" s="631"/>
      <c r="C17" s="631"/>
      <c r="D17" s="631"/>
      <c r="E17" s="631"/>
      <c r="F17" s="631"/>
      <c r="G17" s="631"/>
      <c r="H17" s="631"/>
      <c r="I17" s="631"/>
      <c r="J17" s="631"/>
      <c r="K17" s="631"/>
      <c r="L17" s="631"/>
      <c r="M17" s="631"/>
      <c r="N17" s="631"/>
      <c r="O17" s="631"/>
      <c r="P17" s="631"/>
      <c r="Q17" s="631"/>
      <c r="R17" s="631"/>
      <c r="S17" s="631"/>
      <c r="T17" s="631"/>
      <c r="U17" s="631"/>
      <c r="V17" s="631"/>
      <c r="W17" s="631"/>
      <c r="X17" s="631"/>
      <c r="Y17" s="631"/>
    </row>
    <row r="18" spans="1:25" ht="30" customHeight="1">
      <c r="A18" s="631"/>
      <c r="B18" s="631"/>
      <c r="C18" s="631"/>
      <c r="D18" s="631"/>
      <c r="E18" s="631"/>
      <c r="F18" s="631"/>
      <c r="G18" s="631"/>
      <c r="H18" s="631"/>
      <c r="I18" s="631"/>
      <c r="J18" s="631"/>
      <c r="K18" s="631"/>
      <c r="L18" s="631"/>
      <c r="M18" s="631"/>
      <c r="N18" s="631"/>
      <c r="O18" s="631"/>
      <c r="P18" s="631"/>
      <c r="Q18" s="631"/>
      <c r="R18" s="631"/>
      <c r="S18" s="631"/>
      <c r="T18" s="631"/>
      <c r="U18" s="631"/>
      <c r="V18" s="631"/>
      <c r="W18" s="631"/>
      <c r="X18" s="631"/>
      <c r="Y18" s="631"/>
    </row>
    <row r="19" spans="1:25">
      <c r="A19" s="194" t="s">
        <v>498</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6"/>
    </row>
    <row r="20" spans="1:25">
      <c r="A20" s="685"/>
      <c r="B20" s="686"/>
      <c r="C20" s="686"/>
      <c r="D20" s="686"/>
      <c r="E20" s="686"/>
      <c r="F20" s="686"/>
      <c r="G20" s="686"/>
      <c r="H20" s="686"/>
      <c r="I20" s="686"/>
      <c r="J20" s="686"/>
      <c r="K20" s="686"/>
      <c r="L20" s="686"/>
      <c r="M20" s="686"/>
      <c r="N20" s="686"/>
      <c r="O20" s="686"/>
      <c r="P20" s="686"/>
      <c r="Q20" s="686"/>
      <c r="R20" s="686"/>
      <c r="S20" s="686"/>
      <c r="T20" s="686"/>
      <c r="U20" s="686"/>
      <c r="V20" s="686"/>
      <c r="W20" s="686"/>
      <c r="X20" s="686"/>
      <c r="Y20" s="687"/>
    </row>
    <row r="21" spans="1:25">
      <c r="A21" s="685"/>
      <c r="B21" s="686"/>
      <c r="C21" s="686"/>
      <c r="D21" s="686"/>
      <c r="E21" s="686"/>
      <c r="F21" s="686"/>
      <c r="G21" s="686"/>
      <c r="H21" s="686"/>
      <c r="I21" s="686"/>
      <c r="J21" s="686"/>
      <c r="K21" s="686"/>
      <c r="L21" s="686"/>
      <c r="M21" s="686"/>
      <c r="N21" s="686"/>
      <c r="O21" s="686"/>
      <c r="P21" s="686"/>
      <c r="Q21" s="686"/>
      <c r="R21" s="686"/>
      <c r="S21" s="686"/>
      <c r="T21" s="686"/>
      <c r="U21" s="686"/>
      <c r="V21" s="686"/>
      <c r="W21" s="686"/>
      <c r="X21" s="686"/>
      <c r="Y21" s="687"/>
    </row>
    <row r="22" spans="1:25">
      <c r="A22" s="685"/>
      <c r="B22" s="686"/>
      <c r="C22" s="686"/>
      <c r="D22" s="686"/>
      <c r="E22" s="686"/>
      <c r="F22" s="686"/>
      <c r="G22" s="686"/>
      <c r="H22" s="686"/>
      <c r="I22" s="686"/>
      <c r="J22" s="686"/>
      <c r="K22" s="686"/>
      <c r="L22" s="686"/>
      <c r="M22" s="686"/>
      <c r="N22" s="686"/>
      <c r="O22" s="686"/>
      <c r="P22" s="686"/>
      <c r="Q22" s="686"/>
      <c r="R22" s="686"/>
      <c r="S22" s="686"/>
      <c r="T22" s="686"/>
      <c r="U22" s="686"/>
      <c r="V22" s="686"/>
      <c r="W22" s="686"/>
      <c r="X22" s="686"/>
      <c r="Y22" s="687"/>
    </row>
    <row r="23" spans="1:25">
      <c r="A23" s="685"/>
      <c r="B23" s="686"/>
      <c r="C23" s="686"/>
      <c r="D23" s="686"/>
      <c r="E23" s="686"/>
      <c r="F23" s="686"/>
      <c r="G23" s="686"/>
      <c r="H23" s="686"/>
      <c r="I23" s="686"/>
      <c r="J23" s="686"/>
      <c r="K23" s="686"/>
      <c r="L23" s="686"/>
      <c r="M23" s="686"/>
      <c r="N23" s="686"/>
      <c r="O23" s="686"/>
      <c r="P23" s="686"/>
      <c r="Q23" s="686"/>
      <c r="R23" s="686"/>
      <c r="S23" s="686"/>
      <c r="T23" s="686"/>
      <c r="U23" s="686"/>
      <c r="V23" s="686"/>
      <c r="W23" s="686"/>
      <c r="X23" s="686"/>
      <c r="Y23" s="687"/>
    </row>
    <row r="24" spans="1:25">
      <c r="A24" s="685"/>
      <c r="B24" s="686"/>
      <c r="C24" s="686"/>
      <c r="D24" s="686"/>
      <c r="E24" s="686"/>
      <c r="F24" s="686"/>
      <c r="G24" s="686"/>
      <c r="H24" s="686"/>
      <c r="I24" s="686"/>
      <c r="J24" s="686"/>
      <c r="K24" s="686"/>
      <c r="L24" s="686"/>
      <c r="M24" s="686"/>
      <c r="N24" s="686"/>
      <c r="O24" s="686"/>
      <c r="P24" s="686"/>
      <c r="Q24" s="686"/>
      <c r="R24" s="686"/>
      <c r="S24" s="686"/>
      <c r="T24" s="686"/>
      <c r="U24" s="686"/>
      <c r="V24" s="686"/>
      <c r="W24" s="686"/>
      <c r="X24" s="686"/>
      <c r="Y24" s="687"/>
    </row>
    <row r="25" spans="1:25">
      <c r="A25" s="688"/>
      <c r="B25" s="689"/>
      <c r="C25" s="689"/>
      <c r="D25" s="689"/>
      <c r="E25" s="689"/>
      <c r="F25" s="689"/>
      <c r="G25" s="689"/>
      <c r="H25" s="689"/>
      <c r="I25" s="689"/>
      <c r="J25" s="689"/>
      <c r="K25" s="689"/>
      <c r="L25" s="689"/>
      <c r="M25" s="689"/>
      <c r="N25" s="689"/>
      <c r="O25" s="689"/>
      <c r="P25" s="689"/>
      <c r="Q25" s="689"/>
      <c r="R25" s="689"/>
      <c r="S25" s="689"/>
      <c r="T25" s="689"/>
      <c r="U25" s="689"/>
      <c r="V25" s="689"/>
      <c r="W25" s="689"/>
      <c r="X25" s="689"/>
      <c r="Y25" s="690"/>
    </row>
    <row r="27" spans="1:25">
      <c r="J27" s="681" t="s">
        <v>499</v>
      </c>
      <c r="K27" s="624"/>
      <c r="L27" s="624"/>
      <c r="M27" s="681" t="s">
        <v>500</v>
      </c>
      <c r="N27" s="624"/>
      <c r="O27" s="624"/>
      <c r="P27" s="682"/>
      <c r="Q27" s="683"/>
      <c r="R27" s="684"/>
      <c r="T27" s="681" t="s">
        <v>429</v>
      </c>
      <c r="U27" s="624"/>
      <c r="V27" s="624"/>
      <c r="W27" s="681" t="s">
        <v>501</v>
      </c>
      <c r="X27" s="624"/>
      <c r="Y27" s="624"/>
    </row>
    <row r="28" spans="1:25">
      <c r="J28" s="624"/>
      <c r="K28" s="624"/>
      <c r="L28" s="624"/>
      <c r="M28" s="624"/>
      <c r="N28" s="624"/>
      <c r="O28" s="624"/>
      <c r="P28" s="683"/>
      <c r="Q28" s="683"/>
      <c r="R28" s="684"/>
      <c r="T28" s="624"/>
      <c r="U28" s="624"/>
      <c r="V28" s="624"/>
      <c r="W28" s="624"/>
      <c r="X28" s="624"/>
      <c r="Y28" s="624"/>
    </row>
    <row r="29" spans="1:25">
      <c r="J29" s="624"/>
      <c r="K29" s="624"/>
      <c r="L29" s="624"/>
      <c r="M29" s="624"/>
      <c r="N29" s="624"/>
      <c r="O29" s="624"/>
      <c r="P29" s="683"/>
      <c r="Q29" s="683"/>
      <c r="R29" s="684"/>
      <c r="T29" s="624"/>
      <c r="U29" s="624"/>
      <c r="V29" s="624"/>
      <c r="W29" s="624"/>
      <c r="X29" s="624"/>
      <c r="Y29" s="624"/>
    </row>
    <row r="30" spans="1:25">
      <c r="J30" s="624"/>
      <c r="K30" s="624"/>
      <c r="L30" s="624"/>
      <c r="M30" s="624"/>
      <c r="N30" s="624"/>
      <c r="O30" s="624"/>
      <c r="P30" s="683"/>
      <c r="Q30" s="683"/>
      <c r="R30" s="684"/>
      <c r="T30" s="624"/>
      <c r="U30" s="624"/>
      <c r="V30" s="624"/>
      <c r="W30" s="624"/>
      <c r="X30" s="624"/>
      <c r="Y30" s="624"/>
    </row>
    <row r="31" spans="1:25">
      <c r="J31" s="691"/>
      <c r="K31" s="691"/>
      <c r="L31" s="691"/>
      <c r="M31" s="624"/>
      <c r="N31" s="624"/>
      <c r="O31" s="624"/>
      <c r="P31" s="683"/>
      <c r="Q31" s="683"/>
      <c r="R31" s="684"/>
      <c r="T31" s="624"/>
      <c r="U31" s="624"/>
      <c r="V31" s="624"/>
      <c r="W31" s="624"/>
      <c r="X31" s="624"/>
      <c r="Y31" s="624"/>
    </row>
    <row r="32" spans="1:25">
      <c r="J32" s="691"/>
      <c r="K32" s="691"/>
      <c r="L32" s="691"/>
      <c r="M32" s="624"/>
      <c r="N32" s="624"/>
      <c r="O32" s="624"/>
      <c r="P32" s="683"/>
      <c r="Q32" s="683"/>
      <c r="R32" s="684"/>
      <c r="T32" s="624"/>
      <c r="U32" s="624"/>
      <c r="V32" s="624"/>
      <c r="W32" s="624"/>
      <c r="X32" s="624"/>
      <c r="Y32" s="624"/>
    </row>
    <row r="33" spans="10:25">
      <c r="J33" s="691"/>
      <c r="K33" s="691"/>
      <c r="L33" s="691"/>
      <c r="M33" s="624"/>
      <c r="N33" s="624"/>
      <c r="O33" s="624"/>
      <c r="P33" s="683"/>
      <c r="Q33" s="683"/>
      <c r="R33" s="684"/>
      <c r="T33" s="624"/>
      <c r="U33" s="624"/>
      <c r="V33" s="624"/>
      <c r="W33" s="624"/>
      <c r="X33" s="624"/>
      <c r="Y33" s="624"/>
    </row>
    <row r="34" spans="10:25">
      <c r="J34" s="691"/>
      <c r="K34" s="691"/>
      <c r="L34" s="691"/>
      <c r="M34" s="624"/>
      <c r="N34" s="624"/>
      <c r="O34" s="624"/>
      <c r="P34" s="683"/>
      <c r="Q34" s="683"/>
      <c r="R34" s="684"/>
      <c r="T34" s="624"/>
      <c r="U34" s="624"/>
      <c r="V34" s="624"/>
      <c r="W34" s="624"/>
      <c r="X34" s="624"/>
      <c r="Y34" s="624"/>
    </row>
    <row r="35" spans="10:25">
      <c r="M35" s="177"/>
      <c r="N35" s="177"/>
      <c r="O35" s="177"/>
      <c r="P35" s="177"/>
      <c r="Q35" s="177"/>
      <c r="R35" s="177"/>
    </row>
    <row r="36" spans="10:25">
      <c r="M36" s="177"/>
      <c r="N36" s="177"/>
      <c r="O36" s="177"/>
      <c r="P36" s="177"/>
      <c r="Q36" s="177"/>
      <c r="R36" s="177"/>
    </row>
    <row r="37" spans="10:25">
      <c r="M37" s="177"/>
      <c r="N37" s="177"/>
      <c r="O37" s="177"/>
      <c r="P37" s="177"/>
      <c r="Q37" s="177"/>
      <c r="R37" s="177"/>
    </row>
  </sheetData>
  <mergeCells count="68">
    <mergeCell ref="J31:L34"/>
    <mergeCell ref="M31:O34"/>
    <mergeCell ref="P31:R34"/>
    <mergeCell ref="T31:V34"/>
    <mergeCell ref="W31:Y34"/>
    <mergeCell ref="A18:F18"/>
    <mergeCell ref="G18:M18"/>
    <mergeCell ref="N18:S18"/>
    <mergeCell ref="T18:Y18"/>
    <mergeCell ref="A20:Y25"/>
    <mergeCell ref="J27:L30"/>
    <mergeCell ref="M27:O30"/>
    <mergeCell ref="P27:R30"/>
    <mergeCell ref="T27:V30"/>
    <mergeCell ref="W27:Y30"/>
    <mergeCell ref="A16:F16"/>
    <mergeCell ref="G16:M16"/>
    <mergeCell ref="N16:S16"/>
    <mergeCell ref="T16:Y16"/>
    <mergeCell ref="A17:F17"/>
    <mergeCell ref="G17:M17"/>
    <mergeCell ref="N17:S17"/>
    <mergeCell ref="T17:Y17"/>
    <mergeCell ref="A14:F14"/>
    <mergeCell ref="G14:M14"/>
    <mergeCell ref="N14:S14"/>
    <mergeCell ref="T14:Y14"/>
    <mergeCell ref="A15:F15"/>
    <mergeCell ref="G15:M15"/>
    <mergeCell ref="N15:S15"/>
    <mergeCell ref="T15:Y15"/>
    <mergeCell ref="A12:F12"/>
    <mergeCell ref="G12:M12"/>
    <mergeCell ref="N12:S12"/>
    <mergeCell ref="T12:Y12"/>
    <mergeCell ref="A13:F13"/>
    <mergeCell ref="G13:M13"/>
    <mergeCell ref="N13:S13"/>
    <mergeCell ref="T13:Y13"/>
    <mergeCell ref="A10:F10"/>
    <mergeCell ref="G10:M10"/>
    <mergeCell ref="N10:S10"/>
    <mergeCell ref="T10:Y10"/>
    <mergeCell ref="A11:F11"/>
    <mergeCell ref="G11:M11"/>
    <mergeCell ref="N11:S11"/>
    <mergeCell ref="T11:Y11"/>
    <mergeCell ref="A9:F9"/>
    <mergeCell ref="G9:M9"/>
    <mergeCell ref="N9:S9"/>
    <mergeCell ref="T9:Y9"/>
    <mergeCell ref="A6:B6"/>
    <mergeCell ref="C6:M6"/>
    <mergeCell ref="O6:P6"/>
    <mergeCell ref="A7:F7"/>
    <mergeCell ref="G7:M7"/>
    <mergeCell ref="N7:S7"/>
    <mergeCell ref="T7:Y7"/>
    <mergeCell ref="A8:F8"/>
    <mergeCell ref="G8:M8"/>
    <mergeCell ref="N8:S8"/>
    <mergeCell ref="T8:Y8"/>
    <mergeCell ref="A2:Y2"/>
    <mergeCell ref="A4:B4"/>
    <mergeCell ref="C4:Y4"/>
    <mergeCell ref="A5:B5"/>
    <mergeCell ref="C5:M5"/>
    <mergeCell ref="O5:Y5"/>
  </mergeCells>
  <phoneticPr fontId="3"/>
  <conditionalFormatting sqref="C6:M6">
    <cfRule type="expression" dxfId="5" priority="2">
      <formula>LEN(C6)&gt;0</formula>
    </cfRule>
  </conditionalFormatting>
  <conditionalFormatting sqref="O6:P6">
    <cfRule type="expression" dxfId="4" priority="1">
      <formula>LEN(O6)&gt;0</formula>
    </cfRule>
  </conditionalFormatting>
  <pageMargins left="0.78740157480314965" right="0.78740157480314965" top="0.98425196850393704" bottom="0.98425196850393704" header="0.51181102362204722" footer="0.51181102362204722"/>
  <pageSetup paperSize="9" scale="8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F2BA2-7638-4F60-B5DB-04B23E32386A}">
  <sheetPr>
    <tabColor theme="0"/>
  </sheetPr>
  <dimension ref="A1:J52"/>
  <sheetViews>
    <sheetView showGridLines="0" view="pageBreakPreview" zoomScale="82" zoomScaleNormal="100" zoomScaleSheetLayoutView="82" workbookViewId="0"/>
  </sheetViews>
  <sheetFormatPr defaultColWidth="10" defaultRowHeight="13.5"/>
  <cols>
    <col min="1" max="1" width="4.875" style="210" customWidth="1"/>
    <col min="2" max="16384" width="10" style="210"/>
  </cols>
  <sheetData>
    <row r="1" spans="1:10">
      <c r="A1" s="210" t="s">
        <v>502</v>
      </c>
    </row>
    <row r="3" spans="1:10">
      <c r="G3" s="280" t="s">
        <v>503</v>
      </c>
      <c r="H3" s="695"/>
      <c r="I3" s="695"/>
      <c r="J3" s="695"/>
    </row>
    <row r="5" spans="1:10">
      <c r="B5" s="210" t="str">
        <f>IF(RIGHT(入力シート!C5,1)="課", "群馬県知事", 入力シート!C5 &amp; "長")</f>
        <v>○○事務所長</v>
      </c>
      <c r="E5" s="281" t="s">
        <v>504</v>
      </c>
    </row>
    <row r="6" spans="1:10">
      <c r="B6" s="696"/>
      <c r="C6" s="696"/>
      <c r="D6" s="696"/>
      <c r="E6" s="281"/>
    </row>
    <row r="9" spans="1:10">
      <c r="G9" s="697"/>
      <c r="H9" s="697"/>
      <c r="I9" s="697"/>
      <c r="J9" s="697"/>
    </row>
    <row r="10" spans="1:10">
      <c r="G10" s="697"/>
      <c r="H10" s="697"/>
      <c r="I10" s="697"/>
      <c r="J10" s="697"/>
    </row>
    <row r="11" spans="1:10">
      <c r="G11" s="697"/>
      <c r="H11" s="697"/>
      <c r="I11" s="697"/>
      <c r="J11" s="697"/>
    </row>
    <row r="12" spans="1:10" ht="13.5" customHeight="1">
      <c r="F12" s="210" t="s">
        <v>505</v>
      </c>
      <c r="G12" s="700" t="str">
        <f>入力シート!C24</f>
        <v>(株）群馬技術調査</v>
      </c>
      <c r="H12" s="700"/>
      <c r="I12" s="700"/>
      <c r="J12" s="295"/>
    </row>
    <row r="13" spans="1:10">
      <c r="G13" s="700" t="str">
        <f>入力シート!C25</f>
        <v>代表取締役　建企太郎</v>
      </c>
      <c r="H13" s="700"/>
      <c r="I13" s="700"/>
      <c r="J13" s="295"/>
    </row>
    <row r="15" spans="1:10" ht="27" customHeight="1">
      <c r="A15" s="282" t="s">
        <v>506</v>
      </c>
      <c r="B15" s="283"/>
      <c r="C15" s="283"/>
      <c r="D15" s="283"/>
      <c r="E15" s="283"/>
      <c r="F15" s="283"/>
      <c r="G15" s="283"/>
      <c r="H15" s="283"/>
      <c r="I15" s="283"/>
      <c r="J15" s="284"/>
    </row>
    <row r="18" spans="1:10">
      <c r="B18" s="210" t="s">
        <v>507</v>
      </c>
    </row>
    <row r="22" spans="1:10">
      <c r="A22" s="284" t="s">
        <v>265</v>
      </c>
      <c r="B22" s="284"/>
      <c r="C22" s="284"/>
      <c r="D22" s="284"/>
      <c r="E22" s="284"/>
      <c r="F22" s="284"/>
      <c r="G22" s="284"/>
      <c r="H22" s="284"/>
      <c r="I22" s="284"/>
      <c r="J22" s="284"/>
    </row>
    <row r="25" spans="1:10">
      <c r="B25" s="210" t="s">
        <v>508</v>
      </c>
      <c r="D25" s="698">
        <f>入力シート!C10</f>
        <v>45748</v>
      </c>
      <c r="E25" s="698"/>
      <c r="F25" s="698"/>
    </row>
    <row r="28" spans="1:10">
      <c r="B28" s="210" t="s">
        <v>509</v>
      </c>
      <c r="D28" s="699" t="str">
        <f>入力シート!C7</f>
        <v>単独河川維持補修　○○川除草業務委託</v>
      </c>
      <c r="E28" s="699"/>
      <c r="F28" s="699"/>
      <c r="G28" s="699"/>
      <c r="H28" s="699"/>
      <c r="I28" s="699"/>
    </row>
    <row r="29" spans="1:10">
      <c r="D29" s="699"/>
      <c r="E29" s="699"/>
      <c r="F29" s="699"/>
      <c r="G29" s="699"/>
      <c r="H29" s="699"/>
      <c r="I29" s="699"/>
    </row>
    <row r="31" spans="1:10">
      <c r="B31" s="210" t="s">
        <v>510</v>
      </c>
      <c r="D31" s="285" t="s">
        <v>511</v>
      </c>
      <c r="E31" s="692">
        <f>入力シート!C11</f>
        <v>45749</v>
      </c>
      <c r="F31" s="692"/>
      <c r="G31" s="692"/>
    </row>
    <row r="32" spans="1:10">
      <c r="D32" s="285"/>
    </row>
    <row r="33" spans="1:10">
      <c r="D33" s="285" t="s">
        <v>512</v>
      </c>
      <c r="E33" s="692">
        <f>入力シート!C12</f>
        <v>45960</v>
      </c>
      <c r="F33" s="692"/>
      <c r="G33" s="692"/>
    </row>
    <row r="36" spans="1:10">
      <c r="B36" s="210" t="s">
        <v>513</v>
      </c>
      <c r="D36" s="693" t="str">
        <f>入力シート!C9</f>
        <v>前橋市大手町地内</v>
      </c>
      <c r="E36" s="693"/>
      <c r="F36" s="693"/>
      <c r="G36" s="693"/>
      <c r="H36" s="693"/>
      <c r="I36" s="693"/>
    </row>
    <row r="37" spans="1:10">
      <c r="D37" s="693"/>
      <c r="E37" s="693"/>
      <c r="F37" s="693"/>
      <c r="G37" s="693"/>
      <c r="H37" s="693"/>
      <c r="I37" s="693"/>
    </row>
    <row r="39" spans="1:10">
      <c r="B39" s="210" t="s">
        <v>514</v>
      </c>
      <c r="D39" s="280" t="s">
        <v>515</v>
      </c>
      <c r="E39" s="694">
        <f>入力シート!C22</f>
        <v>44000000</v>
      </c>
      <c r="F39" s="694"/>
      <c r="G39" s="694"/>
      <c r="H39" s="694"/>
      <c r="I39" s="694"/>
    </row>
    <row r="45" spans="1:10">
      <c r="A45" s="286"/>
      <c r="B45" s="286"/>
      <c r="C45" s="286"/>
      <c r="D45" s="286"/>
      <c r="E45" s="286"/>
      <c r="F45" s="286"/>
      <c r="G45" s="286"/>
      <c r="H45" s="286"/>
      <c r="I45" s="286"/>
      <c r="J45" s="286"/>
    </row>
    <row r="47" spans="1:10">
      <c r="B47" s="280" t="s">
        <v>516</v>
      </c>
      <c r="C47" s="210" t="s">
        <v>517</v>
      </c>
    </row>
    <row r="48" spans="1:10">
      <c r="C48" s="210" t="s">
        <v>518</v>
      </c>
    </row>
    <row r="49" spans="2:8">
      <c r="C49" s="210" t="s">
        <v>519</v>
      </c>
    </row>
    <row r="50" spans="2:8">
      <c r="B50" s="287"/>
      <c r="D50" s="210" t="s">
        <v>520</v>
      </c>
      <c r="F50" s="210" t="s">
        <v>521</v>
      </c>
      <c r="H50" s="210" t="s">
        <v>522</v>
      </c>
    </row>
    <row r="51" spans="2:8" ht="18" customHeight="1">
      <c r="B51" s="287"/>
      <c r="F51" s="288" t="s">
        <v>523</v>
      </c>
      <c r="G51" s="289"/>
      <c r="H51" s="288" t="s">
        <v>523</v>
      </c>
    </row>
    <row r="52" spans="2:8">
      <c r="F52" s="210" t="s">
        <v>524</v>
      </c>
      <c r="H52" s="210" t="s">
        <v>525</v>
      </c>
    </row>
  </sheetData>
  <mergeCells count="11">
    <mergeCell ref="E31:G31"/>
    <mergeCell ref="E33:G33"/>
    <mergeCell ref="D36:I37"/>
    <mergeCell ref="E39:I39"/>
    <mergeCell ref="H3:J3"/>
    <mergeCell ref="B6:D6"/>
    <mergeCell ref="G9:J11"/>
    <mergeCell ref="D25:F25"/>
    <mergeCell ref="D28:I29"/>
    <mergeCell ref="G12:I12"/>
    <mergeCell ref="G13:I13"/>
  </mergeCells>
  <phoneticPr fontId="3"/>
  <conditionalFormatting sqref="H3:J3">
    <cfRule type="expression" dxfId="3" priority="1">
      <formula>LEN(H3)&gt;0</formula>
    </cfRule>
  </conditionalFormatting>
  <pageMargins left="0.7" right="0.7" top="0.75" bottom="0.75" header="0.3" footer="0.3"/>
  <pageSetup paperSize="9" scale="84"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C08B8-E1DF-4462-AC58-DB528EBAB4E0}">
  <dimension ref="A1:AI50"/>
  <sheetViews>
    <sheetView view="pageBreakPreview" zoomScaleNormal="100" zoomScaleSheetLayoutView="100" workbookViewId="0">
      <selection activeCell="I40" sqref="I40"/>
    </sheetView>
  </sheetViews>
  <sheetFormatPr defaultColWidth="2.625" defaultRowHeight="13.5"/>
  <cols>
    <col min="1" max="16384" width="2.625" style="210"/>
  </cols>
  <sheetData>
    <row r="1" spans="1:35">
      <c r="A1" s="210" t="s">
        <v>526</v>
      </c>
    </row>
    <row r="3" spans="1:35">
      <c r="Z3" s="280" t="s">
        <v>98</v>
      </c>
      <c r="AA3" s="695"/>
      <c r="AB3" s="695"/>
      <c r="AC3" s="695"/>
      <c r="AD3" s="695"/>
      <c r="AE3" s="695"/>
      <c r="AF3" s="695"/>
      <c r="AG3" s="695"/>
      <c r="AH3" s="695"/>
      <c r="AI3" s="695"/>
    </row>
    <row r="4" spans="1:35">
      <c r="Z4" s="280"/>
      <c r="AB4" s="290"/>
      <c r="AC4" s="290"/>
      <c r="AD4" s="290"/>
      <c r="AE4" s="290"/>
      <c r="AF4" s="290"/>
      <c r="AG4" s="290"/>
      <c r="AH4" s="290"/>
      <c r="AI4" s="290"/>
    </row>
    <row r="6" spans="1:35">
      <c r="A6" s="210" t="str">
        <f>IF(RIGHT(入力シート!C5,1)="課", "群馬県知事", 入力シート!C5 &amp; "長")</f>
        <v>○○事務所長</v>
      </c>
      <c r="P6" s="281" t="s">
        <v>146</v>
      </c>
    </row>
    <row r="7" spans="1:35">
      <c r="G7" s="696"/>
      <c r="H7" s="696"/>
      <c r="I7" s="696"/>
      <c r="J7" s="696"/>
      <c r="K7" s="696"/>
      <c r="L7" s="696"/>
      <c r="M7" s="696"/>
      <c r="N7" s="696"/>
      <c r="O7" s="696"/>
      <c r="P7" s="281"/>
    </row>
    <row r="8" spans="1:35">
      <c r="G8" s="291"/>
      <c r="H8" s="291"/>
      <c r="I8" s="291"/>
      <c r="J8" s="291"/>
      <c r="K8" s="291"/>
      <c r="L8" s="291"/>
      <c r="M8" s="291"/>
      <c r="N8" s="291"/>
      <c r="O8" s="291"/>
    </row>
    <row r="10" spans="1:35" ht="13.5" customHeight="1">
      <c r="T10" s="210" t="s">
        <v>527</v>
      </c>
      <c r="Y10" s="700" t="str">
        <f>入力シート!C24</f>
        <v>(株）群馬技術調査</v>
      </c>
      <c r="Z10" s="700"/>
      <c r="AA10" s="700"/>
      <c r="AB10" s="700"/>
      <c r="AC10" s="700"/>
      <c r="AD10" s="700"/>
      <c r="AE10" s="700"/>
      <c r="AF10" s="700"/>
      <c r="AG10" s="700"/>
      <c r="AH10" s="700"/>
    </row>
    <row r="11" spans="1:35" ht="13.5" customHeight="1">
      <c r="Y11" s="700" t="str">
        <f>入力シート!C25</f>
        <v>代表取締役　建企太郎</v>
      </c>
      <c r="Z11" s="700"/>
      <c r="AA11" s="700"/>
      <c r="AB11" s="700"/>
      <c r="AC11" s="700"/>
      <c r="AD11" s="700"/>
      <c r="AE11" s="700"/>
      <c r="AF11" s="700"/>
      <c r="AG11" s="700"/>
      <c r="AH11" s="700"/>
    </row>
    <row r="13" spans="1:35" ht="30" customHeight="1">
      <c r="A13" s="705" t="s">
        <v>528</v>
      </c>
      <c r="B13" s="705"/>
      <c r="C13" s="705"/>
      <c r="D13" s="705"/>
      <c r="E13" s="705"/>
      <c r="F13" s="705"/>
      <c r="G13" s="705"/>
      <c r="H13" s="705"/>
      <c r="I13" s="705"/>
      <c r="J13" s="705"/>
      <c r="K13" s="705"/>
      <c r="L13" s="705"/>
      <c r="M13" s="705"/>
      <c r="N13" s="705"/>
      <c r="O13" s="705"/>
      <c r="P13" s="705"/>
      <c r="Q13" s="705"/>
      <c r="R13" s="705"/>
      <c r="S13" s="705"/>
      <c r="T13" s="705"/>
      <c r="U13" s="705"/>
      <c r="V13" s="705"/>
      <c r="W13" s="705"/>
      <c r="X13" s="705"/>
      <c r="Y13" s="705"/>
      <c r="Z13" s="705"/>
      <c r="AA13" s="705"/>
      <c r="AB13" s="705"/>
      <c r="AC13" s="705"/>
      <c r="AD13" s="705"/>
      <c r="AE13" s="705"/>
      <c r="AF13" s="705"/>
      <c r="AG13" s="705"/>
      <c r="AH13" s="705"/>
      <c r="AI13" s="705"/>
    </row>
    <row r="17" spans="1:35">
      <c r="A17" s="284" t="s">
        <v>529</v>
      </c>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row>
    <row r="21" spans="1:35">
      <c r="A21" s="706" t="s">
        <v>105</v>
      </c>
      <c r="B21" s="706"/>
      <c r="C21" s="706"/>
      <c r="D21" s="706"/>
      <c r="E21" s="706"/>
      <c r="F21" s="706"/>
      <c r="G21" s="706"/>
      <c r="H21" s="706"/>
      <c r="I21" s="706"/>
      <c r="J21" s="706"/>
      <c r="K21" s="706"/>
      <c r="L21" s="706"/>
      <c r="M21" s="706"/>
      <c r="N21" s="706"/>
      <c r="O21" s="706"/>
      <c r="P21" s="706"/>
      <c r="Q21" s="706"/>
      <c r="R21" s="706"/>
      <c r="S21" s="706"/>
      <c r="T21" s="706"/>
      <c r="U21" s="706"/>
      <c r="V21" s="706"/>
      <c r="W21" s="706"/>
      <c r="X21" s="706"/>
      <c r="Y21" s="706"/>
      <c r="Z21" s="706"/>
      <c r="AA21" s="706"/>
      <c r="AB21" s="706"/>
      <c r="AC21" s="706"/>
      <c r="AD21" s="706"/>
      <c r="AE21" s="706"/>
      <c r="AF21" s="706"/>
      <c r="AG21" s="706"/>
      <c r="AH21" s="706"/>
      <c r="AI21" s="706"/>
    </row>
    <row r="23" spans="1:35" ht="13.15" customHeight="1">
      <c r="A23" s="707" t="s">
        <v>530</v>
      </c>
      <c r="B23" s="708"/>
      <c r="C23" s="708"/>
      <c r="D23" s="708"/>
      <c r="E23" s="708"/>
      <c r="F23" s="708"/>
      <c r="G23" s="708"/>
      <c r="H23" s="709"/>
      <c r="I23" s="710" t="str">
        <f>入力シート!C7</f>
        <v>単独河川維持補修　○○川除草業務委託</v>
      </c>
      <c r="J23" s="711"/>
      <c r="K23" s="711"/>
      <c r="L23" s="711"/>
      <c r="M23" s="711"/>
      <c r="N23" s="711"/>
      <c r="O23" s="711"/>
      <c r="P23" s="711"/>
      <c r="Q23" s="711"/>
      <c r="R23" s="711"/>
      <c r="S23" s="711"/>
      <c r="T23" s="711"/>
      <c r="U23" s="711"/>
      <c r="V23" s="711"/>
      <c r="W23" s="711"/>
      <c r="X23" s="711"/>
      <c r="Y23" s="711"/>
      <c r="Z23" s="711"/>
      <c r="AA23" s="711"/>
      <c r="AB23" s="711"/>
      <c r="AC23" s="711"/>
      <c r="AD23" s="711"/>
      <c r="AE23" s="711"/>
      <c r="AF23" s="711"/>
      <c r="AG23" s="711"/>
      <c r="AH23" s="711"/>
      <c r="AI23" s="712"/>
    </row>
    <row r="24" spans="1:35">
      <c r="A24" s="707"/>
      <c r="B24" s="708"/>
      <c r="C24" s="708"/>
      <c r="D24" s="708"/>
      <c r="E24" s="708"/>
      <c r="F24" s="708"/>
      <c r="G24" s="708"/>
      <c r="H24" s="709"/>
      <c r="I24" s="710"/>
      <c r="J24" s="711"/>
      <c r="K24" s="711"/>
      <c r="L24" s="711"/>
      <c r="M24" s="711"/>
      <c r="N24" s="711"/>
      <c r="O24" s="711"/>
      <c r="P24" s="711"/>
      <c r="Q24" s="711"/>
      <c r="R24" s="711"/>
      <c r="S24" s="711"/>
      <c r="T24" s="711"/>
      <c r="U24" s="711"/>
      <c r="V24" s="711"/>
      <c r="W24" s="711"/>
      <c r="X24" s="711"/>
      <c r="Y24" s="711"/>
      <c r="Z24" s="711"/>
      <c r="AA24" s="711"/>
      <c r="AB24" s="711"/>
      <c r="AC24" s="711"/>
      <c r="AD24" s="711"/>
      <c r="AE24" s="711"/>
      <c r="AF24" s="711"/>
      <c r="AG24" s="711"/>
      <c r="AH24" s="711"/>
      <c r="AI24" s="712"/>
    </row>
    <row r="25" spans="1:35">
      <c r="A25" s="707" t="s">
        <v>531</v>
      </c>
      <c r="B25" s="708"/>
      <c r="C25" s="708"/>
      <c r="D25" s="708"/>
      <c r="E25" s="708"/>
      <c r="F25" s="708"/>
      <c r="G25" s="708"/>
      <c r="H25" s="709"/>
      <c r="I25" s="729">
        <f>[3]入力シート!C10</f>
        <v>45748</v>
      </c>
      <c r="J25" s="730"/>
      <c r="K25" s="730"/>
      <c r="L25" s="730"/>
      <c r="M25" s="730"/>
      <c r="N25" s="730"/>
      <c r="O25" s="730"/>
      <c r="P25" s="730"/>
      <c r="Q25" s="730"/>
      <c r="R25" s="730"/>
      <c r="S25" s="730"/>
      <c r="T25" s="730"/>
      <c r="U25" s="730"/>
      <c r="V25" s="730"/>
      <c r="W25" s="730"/>
      <c r="X25" s="730"/>
      <c r="Y25" s="730"/>
      <c r="Z25" s="730"/>
      <c r="AA25" s="730"/>
      <c r="AB25" s="730"/>
      <c r="AC25" s="730"/>
      <c r="AD25" s="730"/>
      <c r="AE25" s="730"/>
      <c r="AF25" s="730"/>
      <c r="AG25" s="730"/>
      <c r="AH25" s="730"/>
      <c r="AI25" s="731"/>
    </row>
    <row r="26" spans="1:35">
      <c r="A26" s="707"/>
      <c r="B26" s="708"/>
      <c r="C26" s="708"/>
      <c r="D26" s="708"/>
      <c r="E26" s="708"/>
      <c r="F26" s="708"/>
      <c r="G26" s="708"/>
      <c r="H26" s="709"/>
      <c r="I26" s="732"/>
      <c r="J26" s="733"/>
      <c r="K26" s="733"/>
      <c r="L26" s="733"/>
      <c r="M26" s="733"/>
      <c r="N26" s="733"/>
      <c r="O26" s="733"/>
      <c r="P26" s="733"/>
      <c r="Q26" s="733"/>
      <c r="R26" s="733"/>
      <c r="S26" s="733"/>
      <c r="T26" s="733"/>
      <c r="U26" s="733"/>
      <c r="V26" s="733"/>
      <c r="W26" s="733"/>
      <c r="X26" s="733"/>
      <c r="Y26" s="733"/>
      <c r="Z26" s="733"/>
      <c r="AA26" s="733"/>
      <c r="AB26" s="733"/>
      <c r="AC26" s="733"/>
      <c r="AD26" s="733"/>
      <c r="AE26" s="733"/>
      <c r="AF26" s="733"/>
      <c r="AG26" s="733"/>
      <c r="AH26" s="733"/>
      <c r="AI26" s="734"/>
    </row>
    <row r="27" spans="1:35">
      <c r="A27" s="707" t="s">
        <v>532</v>
      </c>
      <c r="B27" s="708"/>
      <c r="C27" s="708"/>
      <c r="D27" s="708"/>
      <c r="E27" s="708"/>
      <c r="F27" s="708"/>
      <c r="G27" s="708"/>
      <c r="H27" s="709"/>
      <c r="I27" s="714" t="s">
        <v>321</v>
      </c>
      <c r="J27" s="715"/>
      <c r="K27" s="715"/>
      <c r="L27" s="715"/>
      <c r="M27" s="715"/>
      <c r="N27" s="715"/>
      <c r="O27" s="735">
        <f>入力シート!C11</f>
        <v>45749</v>
      </c>
      <c r="P27" s="735"/>
      <c r="Q27" s="735"/>
      <c r="R27" s="735"/>
      <c r="S27" s="735"/>
      <c r="T27" s="735"/>
      <c r="U27" s="735"/>
      <c r="V27" s="735"/>
      <c r="W27" s="735"/>
      <c r="X27" s="735"/>
      <c r="Y27" s="735"/>
      <c r="Z27" s="735"/>
      <c r="AA27" s="735"/>
      <c r="AB27" s="735"/>
      <c r="AC27" s="735"/>
      <c r="AD27" s="735"/>
      <c r="AE27" s="735"/>
      <c r="AF27" s="735"/>
      <c r="AG27" s="735"/>
      <c r="AH27" s="735"/>
      <c r="AI27" s="736"/>
    </row>
    <row r="28" spans="1:35">
      <c r="A28" s="707"/>
      <c r="B28" s="708"/>
      <c r="C28" s="708"/>
      <c r="D28" s="708"/>
      <c r="E28" s="708"/>
      <c r="F28" s="708"/>
      <c r="G28" s="708"/>
      <c r="H28" s="709"/>
      <c r="I28" s="701" t="s">
        <v>322</v>
      </c>
      <c r="J28" s="702"/>
      <c r="K28" s="702"/>
      <c r="L28" s="702"/>
      <c r="M28" s="702"/>
      <c r="N28" s="702"/>
      <c r="O28" s="703">
        <f>入力シート!C12</f>
        <v>45960</v>
      </c>
      <c r="P28" s="703"/>
      <c r="Q28" s="703"/>
      <c r="R28" s="703"/>
      <c r="S28" s="703"/>
      <c r="T28" s="703"/>
      <c r="U28" s="703"/>
      <c r="V28" s="703"/>
      <c r="W28" s="703"/>
      <c r="X28" s="703"/>
      <c r="Y28" s="703"/>
      <c r="Z28" s="703"/>
      <c r="AA28" s="703"/>
      <c r="AB28" s="703"/>
      <c r="AC28" s="703"/>
      <c r="AD28" s="703"/>
      <c r="AE28" s="703"/>
      <c r="AF28" s="703"/>
      <c r="AG28" s="703"/>
      <c r="AH28" s="703"/>
      <c r="AI28" s="704"/>
    </row>
    <row r="29" spans="1:35">
      <c r="A29" s="707" t="s">
        <v>533</v>
      </c>
      <c r="B29" s="708"/>
      <c r="C29" s="708"/>
      <c r="D29" s="708"/>
      <c r="E29" s="708"/>
      <c r="F29" s="708"/>
      <c r="G29" s="708"/>
      <c r="H29" s="709"/>
      <c r="I29" s="714" t="s">
        <v>321</v>
      </c>
      <c r="J29" s="715"/>
      <c r="K29" s="715"/>
      <c r="L29" s="715"/>
      <c r="M29" s="715"/>
      <c r="N29" s="715"/>
      <c r="O29" s="716"/>
      <c r="P29" s="716"/>
      <c r="Q29" s="716"/>
      <c r="R29" s="716"/>
      <c r="S29" s="716"/>
      <c r="T29" s="716"/>
      <c r="U29" s="716"/>
      <c r="V29" s="716"/>
      <c r="W29" s="716"/>
      <c r="X29" s="716"/>
      <c r="Y29" s="716"/>
      <c r="Z29" s="716"/>
      <c r="AA29" s="716"/>
      <c r="AB29" s="716"/>
      <c r="AC29" s="716"/>
      <c r="AD29" s="716"/>
      <c r="AE29" s="716"/>
      <c r="AF29" s="716"/>
      <c r="AG29" s="716"/>
      <c r="AH29" s="716"/>
      <c r="AI29" s="717"/>
    </row>
    <row r="30" spans="1:35">
      <c r="A30" s="707"/>
      <c r="B30" s="708"/>
      <c r="C30" s="708"/>
      <c r="D30" s="708"/>
      <c r="E30" s="708"/>
      <c r="F30" s="708"/>
      <c r="G30" s="708"/>
      <c r="H30" s="709"/>
      <c r="I30" s="701" t="s">
        <v>322</v>
      </c>
      <c r="J30" s="702"/>
      <c r="K30" s="702"/>
      <c r="L30" s="702"/>
      <c r="M30" s="702"/>
      <c r="N30" s="702"/>
      <c r="O30" s="718"/>
      <c r="P30" s="718"/>
      <c r="Q30" s="718"/>
      <c r="R30" s="718"/>
      <c r="S30" s="718"/>
      <c r="T30" s="718"/>
      <c r="U30" s="718"/>
      <c r="V30" s="718"/>
      <c r="W30" s="718"/>
      <c r="X30" s="718"/>
      <c r="Y30" s="718"/>
      <c r="Z30" s="718"/>
      <c r="AA30" s="718"/>
      <c r="AB30" s="718"/>
      <c r="AC30" s="718"/>
      <c r="AD30" s="718"/>
      <c r="AE30" s="718"/>
      <c r="AF30" s="718"/>
      <c r="AG30" s="718"/>
      <c r="AH30" s="718"/>
      <c r="AI30" s="719"/>
    </row>
    <row r="31" spans="1:35">
      <c r="A31" s="707" t="s">
        <v>534</v>
      </c>
      <c r="B31" s="708"/>
      <c r="C31" s="708"/>
      <c r="D31" s="708"/>
      <c r="E31" s="708"/>
      <c r="F31" s="708"/>
      <c r="G31" s="708"/>
      <c r="H31" s="709"/>
      <c r="I31" s="720"/>
      <c r="J31" s="721"/>
      <c r="K31" s="721"/>
      <c r="L31" s="721"/>
      <c r="M31" s="721"/>
      <c r="N31" s="721"/>
      <c r="O31" s="721"/>
      <c r="P31" s="721"/>
      <c r="Q31" s="721"/>
      <c r="R31" s="721"/>
      <c r="S31" s="721"/>
      <c r="T31" s="721"/>
      <c r="U31" s="721"/>
      <c r="V31" s="721"/>
      <c r="W31" s="721"/>
      <c r="X31" s="721"/>
      <c r="Y31" s="721"/>
      <c r="Z31" s="721"/>
      <c r="AA31" s="721"/>
      <c r="AB31" s="721"/>
      <c r="AC31" s="721"/>
      <c r="AD31" s="721"/>
      <c r="AE31" s="721"/>
      <c r="AF31" s="721"/>
      <c r="AG31" s="721"/>
      <c r="AH31" s="721"/>
      <c r="AI31" s="722"/>
    </row>
    <row r="32" spans="1:35">
      <c r="A32" s="707"/>
      <c r="B32" s="708"/>
      <c r="C32" s="708"/>
      <c r="D32" s="708"/>
      <c r="E32" s="708"/>
      <c r="F32" s="708"/>
      <c r="G32" s="708"/>
      <c r="H32" s="709"/>
      <c r="I32" s="723"/>
      <c r="J32" s="724"/>
      <c r="K32" s="724"/>
      <c r="L32" s="724"/>
      <c r="M32" s="724"/>
      <c r="N32" s="724"/>
      <c r="O32" s="724"/>
      <c r="P32" s="724"/>
      <c r="Q32" s="724"/>
      <c r="R32" s="724"/>
      <c r="S32" s="724"/>
      <c r="T32" s="724"/>
      <c r="U32" s="724"/>
      <c r="V32" s="724"/>
      <c r="W32" s="724"/>
      <c r="X32" s="724"/>
      <c r="Y32" s="724"/>
      <c r="Z32" s="724"/>
      <c r="AA32" s="724"/>
      <c r="AB32" s="724"/>
      <c r="AC32" s="724"/>
      <c r="AD32" s="724"/>
      <c r="AE32" s="724"/>
      <c r="AF32" s="724"/>
      <c r="AG32" s="724"/>
      <c r="AH32" s="724"/>
      <c r="AI32" s="725"/>
    </row>
    <row r="33" spans="1:35">
      <c r="A33" s="707"/>
      <c r="B33" s="708"/>
      <c r="C33" s="708"/>
      <c r="D33" s="708"/>
      <c r="E33" s="708"/>
      <c r="F33" s="708"/>
      <c r="G33" s="708"/>
      <c r="H33" s="709"/>
      <c r="I33" s="723"/>
      <c r="J33" s="724"/>
      <c r="K33" s="724"/>
      <c r="L33" s="724"/>
      <c r="M33" s="724"/>
      <c r="N33" s="724"/>
      <c r="O33" s="724"/>
      <c r="P33" s="724"/>
      <c r="Q33" s="724"/>
      <c r="R33" s="724"/>
      <c r="S33" s="724"/>
      <c r="T33" s="724"/>
      <c r="U33" s="724"/>
      <c r="V33" s="724"/>
      <c r="W33" s="724"/>
      <c r="X33" s="724"/>
      <c r="Y33" s="724"/>
      <c r="Z33" s="724"/>
      <c r="AA33" s="724"/>
      <c r="AB33" s="724"/>
      <c r="AC33" s="724"/>
      <c r="AD33" s="724"/>
      <c r="AE33" s="724"/>
      <c r="AF33" s="724"/>
      <c r="AG33" s="724"/>
      <c r="AH33" s="724"/>
      <c r="AI33" s="725"/>
    </row>
    <row r="34" spans="1:35">
      <c r="A34" s="707"/>
      <c r="B34" s="708"/>
      <c r="C34" s="708"/>
      <c r="D34" s="708"/>
      <c r="E34" s="708"/>
      <c r="F34" s="708"/>
      <c r="G34" s="708"/>
      <c r="H34" s="709"/>
      <c r="I34" s="723"/>
      <c r="J34" s="724"/>
      <c r="K34" s="724"/>
      <c r="L34" s="724"/>
      <c r="M34" s="724"/>
      <c r="N34" s="724"/>
      <c r="O34" s="724"/>
      <c r="P34" s="724"/>
      <c r="Q34" s="724"/>
      <c r="R34" s="724"/>
      <c r="S34" s="724"/>
      <c r="T34" s="724"/>
      <c r="U34" s="724"/>
      <c r="V34" s="724"/>
      <c r="W34" s="724"/>
      <c r="X34" s="724"/>
      <c r="Y34" s="724"/>
      <c r="Z34" s="724"/>
      <c r="AA34" s="724"/>
      <c r="AB34" s="724"/>
      <c r="AC34" s="724"/>
      <c r="AD34" s="724"/>
      <c r="AE34" s="724"/>
      <c r="AF34" s="724"/>
      <c r="AG34" s="724"/>
      <c r="AH34" s="724"/>
      <c r="AI34" s="725"/>
    </row>
    <row r="35" spans="1:35">
      <c r="A35" s="707"/>
      <c r="B35" s="708"/>
      <c r="C35" s="708"/>
      <c r="D35" s="708"/>
      <c r="E35" s="708"/>
      <c r="F35" s="708"/>
      <c r="G35" s="708"/>
      <c r="H35" s="709"/>
      <c r="I35" s="723"/>
      <c r="J35" s="724"/>
      <c r="K35" s="724"/>
      <c r="L35" s="724"/>
      <c r="M35" s="724"/>
      <c r="N35" s="724"/>
      <c r="O35" s="724"/>
      <c r="P35" s="724"/>
      <c r="Q35" s="724"/>
      <c r="R35" s="724"/>
      <c r="S35" s="724"/>
      <c r="T35" s="724"/>
      <c r="U35" s="724"/>
      <c r="V35" s="724"/>
      <c r="W35" s="724"/>
      <c r="X35" s="724"/>
      <c r="Y35" s="724"/>
      <c r="Z35" s="724"/>
      <c r="AA35" s="724"/>
      <c r="AB35" s="724"/>
      <c r="AC35" s="724"/>
      <c r="AD35" s="724"/>
      <c r="AE35" s="724"/>
      <c r="AF35" s="724"/>
      <c r="AG35" s="724"/>
      <c r="AH35" s="724"/>
      <c r="AI35" s="725"/>
    </row>
    <row r="36" spans="1:35">
      <c r="A36" s="707"/>
      <c r="B36" s="708"/>
      <c r="C36" s="708"/>
      <c r="D36" s="708"/>
      <c r="E36" s="708"/>
      <c r="F36" s="708"/>
      <c r="G36" s="708"/>
      <c r="H36" s="709"/>
      <c r="I36" s="723"/>
      <c r="J36" s="724"/>
      <c r="K36" s="724"/>
      <c r="L36" s="724"/>
      <c r="M36" s="724"/>
      <c r="N36" s="724"/>
      <c r="O36" s="724"/>
      <c r="P36" s="724"/>
      <c r="Q36" s="724"/>
      <c r="R36" s="724"/>
      <c r="S36" s="724"/>
      <c r="T36" s="724"/>
      <c r="U36" s="724"/>
      <c r="V36" s="724"/>
      <c r="W36" s="724"/>
      <c r="X36" s="724"/>
      <c r="Y36" s="724"/>
      <c r="Z36" s="724"/>
      <c r="AA36" s="724"/>
      <c r="AB36" s="724"/>
      <c r="AC36" s="724"/>
      <c r="AD36" s="724"/>
      <c r="AE36" s="724"/>
      <c r="AF36" s="724"/>
      <c r="AG36" s="724"/>
      <c r="AH36" s="724"/>
      <c r="AI36" s="725"/>
    </row>
    <row r="37" spans="1:35">
      <c r="A37" s="707"/>
      <c r="B37" s="708"/>
      <c r="C37" s="708"/>
      <c r="D37" s="708"/>
      <c r="E37" s="708"/>
      <c r="F37" s="708"/>
      <c r="G37" s="708"/>
      <c r="H37" s="709"/>
      <c r="I37" s="723"/>
      <c r="J37" s="724"/>
      <c r="K37" s="724"/>
      <c r="L37" s="724"/>
      <c r="M37" s="724"/>
      <c r="N37" s="724"/>
      <c r="O37" s="724"/>
      <c r="P37" s="724"/>
      <c r="Q37" s="724"/>
      <c r="R37" s="724"/>
      <c r="S37" s="724"/>
      <c r="T37" s="724"/>
      <c r="U37" s="724"/>
      <c r="V37" s="724"/>
      <c r="W37" s="724"/>
      <c r="X37" s="724"/>
      <c r="Y37" s="724"/>
      <c r="Z37" s="724"/>
      <c r="AA37" s="724"/>
      <c r="AB37" s="724"/>
      <c r="AC37" s="724"/>
      <c r="AD37" s="724"/>
      <c r="AE37" s="724"/>
      <c r="AF37" s="724"/>
      <c r="AG37" s="724"/>
      <c r="AH37" s="724"/>
      <c r="AI37" s="725"/>
    </row>
    <row r="38" spans="1:35">
      <c r="A38" s="707"/>
      <c r="B38" s="708"/>
      <c r="C38" s="708"/>
      <c r="D38" s="708"/>
      <c r="E38" s="708"/>
      <c r="F38" s="708"/>
      <c r="G38" s="708"/>
      <c r="H38" s="709"/>
      <c r="I38" s="723"/>
      <c r="J38" s="724"/>
      <c r="K38" s="724"/>
      <c r="L38" s="724"/>
      <c r="M38" s="724"/>
      <c r="N38" s="724"/>
      <c r="O38" s="724"/>
      <c r="P38" s="724"/>
      <c r="Q38" s="724"/>
      <c r="R38" s="724"/>
      <c r="S38" s="724"/>
      <c r="T38" s="724"/>
      <c r="U38" s="724"/>
      <c r="V38" s="724"/>
      <c r="W38" s="724"/>
      <c r="X38" s="724"/>
      <c r="Y38" s="724"/>
      <c r="Z38" s="724"/>
      <c r="AA38" s="724"/>
      <c r="AB38" s="724"/>
      <c r="AC38" s="724"/>
      <c r="AD38" s="724"/>
      <c r="AE38" s="724"/>
      <c r="AF38" s="724"/>
      <c r="AG38" s="724"/>
      <c r="AH38" s="724"/>
      <c r="AI38" s="725"/>
    </row>
    <row r="39" spans="1:35">
      <c r="A39" s="707"/>
      <c r="B39" s="708"/>
      <c r="C39" s="708"/>
      <c r="D39" s="708"/>
      <c r="E39" s="708"/>
      <c r="F39" s="708"/>
      <c r="G39" s="708"/>
      <c r="H39" s="709"/>
      <c r="I39" s="726"/>
      <c r="J39" s="727"/>
      <c r="K39" s="727"/>
      <c r="L39" s="727"/>
      <c r="M39" s="727"/>
      <c r="N39" s="727"/>
      <c r="O39" s="727"/>
      <c r="P39" s="727"/>
      <c r="Q39" s="727"/>
      <c r="R39" s="727"/>
      <c r="S39" s="727"/>
      <c r="T39" s="727"/>
      <c r="U39" s="727"/>
      <c r="V39" s="727"/>
      <c r="W39" s="727"/>
      <c r="X39" s="727"/>
      <c r="Y39" s="727"/>
      <c r="Z39" s="727"/>
      <c r="AA39" s="727"/>
      <c r="AB39" s="727"/>
      <c r="AC39" s="727"/>
      <c r="AD39" s="727"/>
      <c r="AE39" s="727"/>
      <c r="AF39" s="727"/>
      <c r="AG39" s="727"/>
      <c r="AH39" s="727"/>
      <c r="AI39" s="728"/>
    </row>
    <row r="41" spans="1:35">
      <c r="A41" s="286"/>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row>
    <row r="43" spans="1:35">
      <c r="B43" s="292" t="s">
        <v>248</v>
      </c>
    </row>
    <row r="44" spans="1:35">
      <c r="B44" s="292"/>
      <c r="C44" s="293"/>
      <c r="D44" s="210">
        <v>1</v>
      </c>
      <c r="E44" s="210" t="s">
        <v>535</v>
      </c>
    </row>
    <row r="45" spans="1:35">
      <c r="B45" s="292"/>
      <c r="E45" s="210" t="s">
        <v>536</v>
      </c>
      <c r="F45" s="713" t="s">
        <v>537</v>
      </c>
      <c r="G45" s="713"/>
      <c r="H45" s="713"/>
      <c r="I45" s="713"/>
      <c r="J45" s="713"/>
      <c r="K45" s="713"/>
      <c r="L45" s="713"/>
      <c r="M45" s="713"/>
      <c r="N45" s="713"/>
      <c r="O45" s="713"/>
      <c r="P45" s="713"/>
      <c r="Q45" s="713"/>
      <c r="R45" s="713"/>
      <c r="S45" s="713"/>
      <c r="T45" s="713"/>
      <c r="U45" s="713"/>
      <c r="V45" s="713"/>
      <c r="W45" s="713"/>
      <c r="X45" s="713"/>
      <c r="Y45" s="713"/>
      <c r="Z45" s="713"/>
      <c r="AA45" s="713"/>
      <c r="AB45" s="713"/>
      <c r="AC45" s="713"/>
      <c r="AD45" s="713"/>
      <c r="AE45" s="713"/>
      <c r="AF45" s="713"/>
      <c r="AG45" s="713"/>
    </row>
    <row r="46" spans="1:35">
      <c r="B46" s="292"/>
      <c r="F46" s="713"/>
      <c r="G46" s="713"/>
      <c r="H46" s="713"/>
      <c r="I46" s="713"/>
      <c r="J46" s="713"/>
      <c r="K46" s="713"/>
      <c r="L46" s="713"/>
      <c r="M46" s="713"/>
      <c r="N46" s="713"/>
      <c r="O46" s="713"/>
      <c r="P46" s="713"/>
      <c r="Q46" s="713"/>
      <c r="R46" s="713"/>
      <c r="S46" s="713"/>
      <c r="T46" s="713"/>
      <c r="U46" s="713"/>
      <c r="V46" s="713"/>
      <c r="W46" s="713"/>
      <c r="X46" s="713"/>
      <c r="Y46" s="713"/>
      <c r="Z46" s="713"/>
      <c r="AA46" s="713"/>
      <c r="AB46" s="713"/>
      <c r="AC46" s="713"/>
      <c r="AD46" s="713"/>
      <c r="AE46" s="713"/>
      <c r="AF46" s="713"/>
      <c r="AG46" s="713"/>
    </row>
    <row r="47" spans="1:35">
      <c r="B47" s="292"/>
      <c r="E47" s="210" t="s">
        <v>538</v>
      </c>
      <c r="F47" s="713" t="s">
        <v>539</v>
      </c>
      <c r="G47" s="713"/>
      <c r="H47" s="713"/>
      <c r="I47" s="713"/>
      <c r="J47" s="713"/>
      <c r="K47" s="713"/>
      <c r="L47" s="713"/>
      <c r="M47" s="713"/>
      <c r="N47" s="713"/>
      <c r="O47" s="713"/>
      <c r="P47" s="713"/>
      <c r="Q47" s="713"/>
      <c r="R47" s="713"/>
      <c r="S47" s="713"/>
      <c r="T47" s="713"/>
      <c r="U47" s="713"/>
      <c r="V47" s="713"/>
      <c r="W47" s="713"/>
      <c r="X47" s="713"/>
      <c r="Y47" s="713"/>
      <c r="Z47" s="713"/>
      <c r="AA47" s="713"/>
      <c r="AB47" s="713"/>
      <c r="AC47" s="713"/>
      <c r="AD47" s="713"/>
      <c r="AE47" s="713"/>
      <c r="AF47" s="713"/>
      <c r="AG47" s="713"/>
    </row>
    <row r="48" spans="1:35">
      <c r="B48" s="292"/>
      <c r="F48" s="713"/>
      <c r="G48" s="713"/>
      <c r="H48" s="713"/>
      <c r="I48" s="713"/>
      <c r="J48" s="713"/>
      <c r="K48" s="713"/>
      <c r="L48" s="713"/>
      <c r="M48" s="713"/>
      <c r="N48" s="713"/>
      <c r="O48" s="713"/>
      <c r="P48" s="713"/>
      <c r="Q48" s="713"/>
      <c r="R48" s="713"/>
      <c r="S48" s="713"/>
      <c r="T48" s="713"/>
      <c r="U48" s="713"/>
      <c r="V48" s="713"/>
      <c r="W48" s="713"/>
      <c r="X48" s="713"/>
      <c r="Y48" s="713"/>
      <c r="Z48" s="713"/>
      <c r="AA48" s="713"/>
      <c r="AB48" s="713"/>
      <c r="AC48" s="713"/>
      <c r="AD48" s="713"/>
      <c r="AE48" s="713"/>
      <c r="AF48" s="713"/>
      <c r="AG48" s="713"/>
    </row>
    <row r="49" spans="2:6">
      <c r="B49" s="292"/>
      <c r="E49" s="210" t="s">
        <v>540</v>
      </c>
      <c r="F49" s="210" t="s">
        <v>541</v>
      </c>
    </row>
    <row r="50" spans="2:6">
      <c r="B50" s="292"/>
      <c r="D50" s="210">
        <v>2</v>
      </c>
      <c r="E50" s="210" t="s">
        <v>542</v>
      </c>
    </row>
  </sheetData>
  <mergeCells count="24">
    <mergeCell ref="F45:AG46"/>
    <mergeCell ref="F47:AG48"/>
    <mergeCell ref="Y10:AH10"/>
    <mergeCell ref="Y11:AH11"/>
    <mergeCell ref="A29:H30"/>
    <mergeCell ref="I29:N29"/>
    <mergeCell ref="O29:AI29"/>
    <mergeCell ref="I30:N30"/>
    <mergeCell ref="O30:AI30"/>
    <mergeCell ref="A31:H39"/>
    <mergeCell ref="I31:AI39"/>
    <mergeCell ref="A25:H26"/>
    <mergeCell ref="I25:AI26"/>
    <mergeCell ref="A27:H28"/>
    <mergeCell ref="I27:N27"/>
    <mergeCell ref="O27:AI27"/>
    <mergeCell ref="I28:N28"/>
    <mergeCell ref="O28:AI28"/>
    <mergeCell ref="AA3:AI3"/>
    <mergeCell ref="G7:O7"/>
    <mergeCell ref="A13:AI13"/>
    <mergeCell ref="A21:AI21"/>
    <mergeCell ref="A23:H24"/>
    <mergeCell ref="I23:AI24"/>
  </mergeCells>
  <phoneticPr fontId="3"/>
  <conditionalFormatting sqref="I31">
    <cfRule type="expression" dxfId="2" priority="1">
      <formula>LEN(I31)&gt;0</formula>
    </cfRule>
  </conditionalFormatting>
  <conditionalFormatting sqref="O29:O30">
    <cfRule type="expression" dxfId="1" priority="2">
      <formula>LEN(O29)&gt;0</formula>
    </cfRule>
  </conditionalFormatting>
  <conditionalFormatting sqref="AA3:AI3">
    <cfRule type="expression" dxfId="0" priority="3">
      <formula>LEN(AA3)&gt;0</formula>
    </cfRule>
  </conditionalFormatting>
  <pageMargins left="0.7" right="0.7" top="0.75" bottom="0.75" header="0.3" footer="0.3"/>
  <pageSetup paperSize="9" scale="87"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d523b43-cca0-4ede-b5f2-15d7d4b2a7a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94581EDF8732E4FACDC56E916D3A2DC" ma:contentTypeVersion="17" ma:contentTypeDescription="新しいドキュメントを作成します。" ma:contentTypeScope="" ma:versionID="b4b6e99b382d62f0ccb54bdab67f7515">
  <xsd:schema xmlns:xsd="http://www.w3.org/2001/XMLSchema" xmlns:xs="http://www.w3.org/2001/XMLSchema" xmlns:p="http://schemas.microsoft.com/office/2006/metadata/properties" xmlns:ns3="deb0a462-7cfd-4e86-9fad-b4bdfc02fb13" xmlns:ns4="ad523b43-cca0-4ede-b5f2-15d7d4b2a7a8" targetNamespace="http://schemas.microsoft.com/office/2006/metadata/properties" ma:root="true" ma:fieldsID="6192e8c3d3fa0b1f9d3433300bbc5b0e" ns3:_="" ns4:_="">
    <xsd:import namespace="deb0a462-7cfd-4e86-9fad-b4bdfc02fb13"/>
    <xsd:import namespace="ad523b43-cca0-4ede-b5f2-15d7d4b2a7a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Location" minOccurs="0"/>
                <xsd:element ref="ns4:MediaServiceOCR" minOccurs="0"/>
                <xsd:element ref="ns4:MediaLengthInSeconds" minOccurs="0"/>
                <xsd:element ref="ns4:_activity" minOccurs="0"/>
                <xsd:element ref="ns4:MediaServiceObjectDetectorVersions" minOccurs="0"/>
                <xsd:element ref="ns4:MediaServiceSearchProperties" minOccurs="0"/>
                <xsd:element ref="ns4:MediaServiceSystemTag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b0a462-7cfd-4e86-9fad-b4bdfc02fb13"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SharingHintHash" ma:index="10" nillable="true" ma:displayName="共有のヒントのハッシュ"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523b43-cca0-4ede-b5f2-15d7d4b2a7a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E709A0-B529-43D4-869E-C497D7882080}">
  <ds:schemaRefs>
    <ds:schemaRef ds:uri="http://schemas.microsoft.com/office/2006/metadata/properties"/>
    <ds:schemaRef ds:uri="http://schemas.microsoft.com/office/infopath/2007/PartnerControls"/>
    <ds:schemaRef ds:uri="ad523b43-cca0-4ede-b5f2-15d7d4b2a7a8"/>
  </ds:schemaRefs>
</ds:datastoreItem>
</file>

<file path=customXml/itemProps2.xml><?xml version="1.0" encoding="utf-8"?>
<ds:datastoreItem xmlns:ds="http://schemas.openxmlformats.org/officeDocument/2006/customXml" ds:itemID="{6937D344-6F49-4D3D-8D6A-BE33E9F6A53D}">
  <ds:schemaRefs>
    <ds:schemaRef ds:uri="http://schemas.microsoft.com/sharepoint/v3/contenttype/forms"/>
  </ds:schemaRefs>
</ds:datastoreItem>
</file>

<file path=customXml/itemProps3.xml><?xml version="1.0" encoding="utf-8"?>
<ds:datastoreItem xmlns:ds="http://schemas.openxmlformats.org/officeDocument/2006/customXml" ds:itemID="{A47F23ED-B571-44F6-AE57-D51DC08004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b0a462-7cfd-4e86-9fad-b4bdfc02fb13"/>
    <ds:schemaRef ds:uri="ad523b43-cca0-4ede-b5f2-15d7d4b2a7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21</vt:i4>
      </vt:variant>
    </vt:vector>
  </HeadingPairs>
  <TitlesOfParts>
    <vt:vector size="44" baseType="lpstr">
      <vt:lpstr>改定歴</vt:lpstr>
      <vt:lpstr>入力シート</vt:lpstr>
      <vt:lpstr>書類一覧</vt:lpstr>
      <vt:lpstr>1.完了通知書</vt:lpstr>
      <vt:lpstr>2.請求書</vt:lpstr>
      <vt:lpstr>3.請求書 (インボイス対応ver)</vt:lpstr>
      <vt:lpstr>4.請求内訳書（部分払）</vt:lpstr>
      <vt:lpstr>5.請求内訳書（債務）</vt:lpstr>
      <vt:lpstr>6.請求書内訳書（指定部分払）</vt:lpstr>
      <vt:lpstr>参考) 様式-1（現場代理人等通知書）</vt:lpstr>
      <vt:lpstr>参考) 様式-1(2)（経歴書）</vt:lpstr>
      <vt:lpstr>参考) 様式-1(3)（現場代理人等変更通知書）</vt:lpstr>
      <vt:lpstr>参考) 様式-2（業務委託料内訳書）</vt:lpstr>
      <vt:lpstr>参考) 様式-3(1)（工程表）</vt:lpstr>
      <vt:lpstr>参考) 様式-3(2)（変更工程表）</vt:lpstr>
      <vt:lpstr>参考) 様式-4_1（掛金収納書_電子申請）</vt:lpstr>
      <vt:lpstr>参考) 様式-4_2（掛金収納書提出用台紙）</vt:lpstr>
      <vt:lpstr>参考) 様式-9（打合せ簿）</vt:lpstr>
      <vt:lpstr>参考) 様式-11（段階確認書）</vt:lpstr>
      <vt:lpstr>参考) 様式-13（事故速報）</vt:lpstr>
      <vt:lpstr>参考) 様式-14（履行報告書※中間前金払）</vt:lpstr>
      <vt:lpstr>参考) 様式-15（認定請求書）</vt:lpstr>
      <vt:lpstr>参考) 様式-23（延期届）</vt:lpstr>
      <vt:lpstr>'1.完了通知書'!Print_Area</vt:lpstr>
      <vt:lpstr>'2.請求書'!Print_Area</vt:lpstr>
      <vt:lpstr>'3.請求書 (インボイス対応ver)'!Print_Area</vt:lpstr>
      <vt:lpstr>'4.請求内訳書（部分払）'!Print_Area</vt:lpstr>
      <vt:lpstr>'5.請求内訳書（債務）'!Print_Area</vt:lpstr>
      <vt:lpstr>'6.請求書内訳書（指定部分払）'!Print_Area</vt:lpstr>
      <vt:lpstr>'参考) 様式-1(2)（経歴書）'!Print_Area</vt:lpstr>
      <vt:lpstr>'参考) 様式-1(3)（現場代理人等変更通知書）'!Print_Area</vt:lpstr>
      <vt:lpstr>'参考) 様式-1（現場代理人等通知書）'!Print_Area</vt:lpstr>
      <vt:lpstr>'参考) 様式-11（段階確認書）'!Print_Area</vt:lpstr>
      <vt:lpstr>'参考) 様式-13（事故速報）'!Print_Area</vt:lpstr>
      <vt:lpstr>'参考) 様式-14（履行報告書※中間前金払）'!Print_Area</vt:lpstr>
      <vt:lpstr>'参考) 様式-15（認定請求書）'!Print_Area</vt:lpstr>
      <vt:lpstr>'参考) 様式-2（業務委託料内訳書）'!Print_Area</vt:lpstr>
      <vt:lpstr>'参考) 様式-23（延期届）'!Print_Area</vt:lpstr>
      <vt:lpstr>'参考) 様式-3(1)（工程表）'!Print_Area</vt:lpstr>
      <vt:lpstr>'参考) 様式-3(2)（変更工程表）'!Print_Area</vt:lpstr>
      <vt:lpstr>'参考) 様式-4_1（掛金収納書_電子申請）'!Print_Area</vt:lpstr>
      <vt:lpstr>'参考) 様式-4_2（掛金収納書提出用台紙）'!Print_Area</vt:lpstr>
      <vt:lpstr>'参考) 様式-9（打合せ簿）'!Print_Area</vt:lpstr>
      <vt:lpstr>入力シート!Print_Area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（建企）坂上 洋樹</dc:creator>
  <cp:keywords/>
  <dc:description/>
  <cp:lastModifiedBy>（建企）坂上 洋樹</cp:lastModifiedBy>
  <cp:revision/>
  <cp:lastPrinted>2025-06-27T10:23:21Z</cp:lastPrinted>
  <dcterms:created xsi:type="dcterms:W3CDTF">2025-03-25T10:25:24Z</dcterms:created>
  <dcterms:modified xsi:type="dcterms:W3CDTF">2025-12-12T05:36:36Z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0x010100F94581EDF8732E4FACDC56E916D3A2DC</vt:lpwstr>
  </property>
</Properties>
</file>